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timchenko_sa\Desktop\ТЗ2020\Заявка на закупку АЭС\ТЗ №1 (ГКПЗ №145 1 АмЭС)\Приложение 1-10\"/>
    </mc:Choice>
  </mc:AlternateContent>
  <bookViews>
    <workbookView xWindow="0" yWindow="0" windowWidth="28800" windowHeight="10800" tabRatio="884" firstSheet="3" activeTab="11"/>
  </bookViews>
  <sheets>
    <sheet name="Спецификация СП ЦЭС Таблица 1" sheetId="13" r:id="rId1"/>
    <sheet name="Спецификация СП ВЭС Таблица 2" sheetId="25" r:id="rId2"/>
    <sheet name="Спецификация СП ЗЭС Таблица 3" sheetId="26" r:id="rId3"/>
    <sheet name="Спецификация СП СЭС Таблица 4" sheetId="27" r:id="rId4"/>
    <sheet name="Свод ЛСР 2" sheetId="49" r:id="rId5"/>
    <sheet name="Лист4" sheetId="36" state="hidden" r:id="rId6"/>
    <sheet name="Свод ЛСР 3" sheetId="56" r:id="rId7"/>
    <sheet name="Лист10" sheetId="50" state="hidden" r:id="rId8"/>
    <sheet name="Спец. ФЗ 522 СП ЦЭС Таб. 5" sheetId="28" r:id="rId9"/>
    <sheet name="Спец. ФЗ 522 СП ВЭС Таб. 6" sheetId="29" r:id="rId10"/>
    <sheet name="Спец. ФЗ 522 СП ЗЭС Таб. 7" sheetId="30" r:id="rId11"/>
    <sheet name="Спец. ФЗ 522 СП СЭС Таб. 8" sheetId="31" r:id="rId12"/>
    <sheet name="Свод ЛСР 1" sheetId="53" r:id="rId13"/>
    <sheet name="Лист1" sheetId="33" state="hidden" r:id="rId14"/>
  </sheets>
  <definedNames>
    <definedName name="_xlnm._FilterDatabase" localSheetId="13" hidden="1">Лист1!$A$1:$C$213</definedName>
    <definedName name="_xlnm._FilterDatabase" localSheetId="7" hidden="1">Лист10!$A$1:$C$50</definedName>
    <definedName name="_xlnm._FilterDatabase" localSheetId="5" hidden="1">Лист4!$A$1:$C$191</definedName>
    <definedName name="_xlnm._FilterDatabase" localSheetId="9" hidden="1">'Спец. ФЗ 522 СП ВЭС Таб. 6'!$A$6:$I$55</definedName>
    <definedName name="_xlnm._FilterDatabase" localSheetId="10" hidden="1">'Спец. ФЗ 522 СП ЗЭС Таб. 7'!$A$6:$I$55</definedName>
    <definedName name="_xlnm._FilterDatabase" localSheetId="11" hidden="1">'Спец. ФЗ 522 СП СЭС Таб. 8'!$A$6:$I$63</definedName>
    <definedName name="_xlnm._FilterDatabase" localSheetId="8" hidden="1">'Спец. ФЗ 522 СП ЦЭС Таб. 5'!$A$6:$P$63</definedName>
    <definedName name="_xlnm._FilterDatabase" localSheetId="1" hidden="1">'Спецификация СП ВЭС Таблица 2'!$A$6:$H$67</definedName>
    <definedName name="_xlnm._FilterDatabase" localSheetId="2" hidden="1">'Спецификация СП ЗЭС Таблица 3'!$A$6:$G$61</definedName>
    <definedName name="_xlnm._FilterDatabase" localSheetId="3" hidden="1">'Спецификация СП СЭС Таблица 4'!$A$6:$L$67</definedName>
    <definedName name="_xlnm._FilterDatabase" localSheetId="0" hidden="1">'Спецификация СП ЦЭС Таблица 1'!$A$6:$N$71</definedName>
    <definedName name="_xlnm.Print_Area" localSheetId="9">'Спец. ФЗ 522 СП ВЭС Таб. 6'!$A$1:$H$55</definedName>
    <definedName name="_xlnm.Print_Area" localSheetId="10">'Спец. ФЗ 522 СП ЗЭС Таб. 7'!$A$1:$H$55</definedName>
    <definedName name="_xlnm.Print_Area" localSheetId="11">'Спец. ФЗ 522 СП СЭС Таб. 8'!$A$1:$H$63</definedName>
    <definedName name="_xlnm.Print_Area" localSheetId="8">'Спец. ФЗ 522 СП ЦЭС Таб. 5'!$A$1:$H$63</definedName>
    <definedName name="_xlnm.Print_Area" localSheetId="1">'Спецификация СП ВЭС Таблица 2'!$A$1:$G$67</definedName>
    <definedName name="_xlnm.Print_Area" localSheetId="2">'Спецификация СП ЗЭС Таблица 3'!$A$1:$G$61</definedName>
    <definedName name="_xlnm.Print_Area" localSheetId="3">'Спецификация СП СЭС Таблица 4'!$A$1:$G$67</definedName>
    <definedName name="_xlnm.Print_Area" localSheetId="0">'Спецификация СП ЦЭС Таблица 1'!$A$1:$H$71</definedName>
  </definedNames>
  <calcPr calcId="162913"/>
  <pivotCaches>
    <pivotCache cacheId="0" r:id="rId15"/>
    <pivotCache cacheId="1" r:id="rId16"/>
    <pivotCache cacheId="2" r:id="rId1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3" l="1"/>
  <c r="H26" i="13"/>
  <c r="H49" i="13"/>
  <c r="H16" i="13"/>
  <c r="I16" i="13"/>
  <c r="F18" i="27"/>
  <c r="F8" i="27"/>
  <c r="F18" i="26"/>
  <c r="F8" i="26"/>
  <c r="F18" i="25"/>
  <c r="F8" i="25"/>
  <c r="F18" i="13"/>
  <c r="F8" i="13"/>
  <c r="F9" i="13"/>
  <c r="F19" i="13"/>
  <c r="F57" i="25" l="1"/>
  <c r="F60" i="25"/>
  <c r="F61" i="25"/>
  <c r="F62" i="25"/>
  <c r="F63" i="25"/>
  <c r="F64" i="25"/>
  <c r="F65" i="25"/>
  <c r="F66" i="25"/>
  <c r="F67" i="25"/>
  <c r="F60" i="27"/>
  <c r="F54" i="26"/>
  <c r="F64" i="13"/>
  <c r="N62" i="13" l="1"/>
  <c r="N63" i="13"/>
  <c r="N60" i="13"/>
  <c r="G57" i="31" l="1"/>
  <c r="G58" i="31" s="1"/>
  <c r="G56" i="31"/>
  <c r="G55" i="31"/>
  <c r="G54" i="31"/>
  <c r="G59" i="31" s="1"/>
  <c r="G53" i="31"/>
  <c r="G52" i="31"/>
  <c r="G30" i="31"/>
  <c r="G31" i="31" s="1"/>
  <c r="G29" i="31"/>
  <c r="G28" i="31"/>
  <c r="G27" i="31"/>
  <c r="G32" i="31" s="1"/>
  <c r="G26" i="31"/>
  <c r="G25" i="31"/>
  <c r="G49" i="30"/>
  <c r="G50" i="30" s="1"/>
  <c r="G48" i="30"/>
  <c r="G47" i="30"/>
  <c r="G46" i="30"/>
  <c r="G51" i="30" s="1"/>
  <c r="G45" i="30"/>
  <c r="G44" i="30"/>
  <c r="G49" i="29"/>
  <c r="G50" i="29" s="1"/>
  <c r="G48" i="29"/>
  <c r="G47" i="29"/>
  <c r="G46" i="29"/>
  <c r="G51" i="29" s="1"/>
  <c r="G45" i="29"/>
  <c r="G44" i="29"/>
  <c r="G30" i="28"/>
  <c r="G31" i="28" s="1"/>
  <c r="G29" i="28"/>
  <c r="G28" i="28"/>
  <c r="G27" i="28"/>
  <c r="G32" i="28" s="1"/>
  <c r="G26" i="28"/>
  <c r="G25" i="28"/>
  <c r="G57" i="28"/>
  <c r="G58" i="28" s="1"/>
  <c r="N58" i="28" s="1"/>
  <c r="G56" i="28"/>
  <c r="N56" i="28" s="1"/>
  <c r="G55" i="28"/>
  <c r="N55" i="28" s="1"/>
  <c r="G54" i="28"/>
  <c r="G59" i="28" s="1"/>
  <c r="N59" i="28" s="1"/>
  <c r="G53" i="28"/>
  <c r="N53" i="28" s="1"/>
  <c r="G52" i="28"/>
  <c r="N52" i="28" s="1"/>
  <c r="F51" i="27"/>
  <c r="J51" i="27" s="1"/>
  <c r="F50" i="27"/>
  <c r="J50" i="27" s="1"/>
  <c r="F49" i="27"/>
  <c r="J49" i="27" s="1"/>
  <c r="F48" i="27"/>
  <c r="F53" i="27" s="1"/>
  <c r="J53" i="27" s="1"/>
  <c r="F51" i="25"/>
  <c r="F52" i="25" s="1"/>
  <c r="F50" i="25"/>
  <c r="F49" i="25"/>
  <c r="F48" i="25"/>
  <c r="F53" i="25" s="1"/>
  <c r="F55" i="13"/>
  <c r="F56" i="13" s="1"/>
  <c r="F53" i="13"/>
  <c r="F54" i="13"/>
  <c r="F52" i="13"/>
  <c r="F57" i="13" s="1"/>
  <c r="F52" i="27" l="1"/>
  <c r="J52" i="27" s="1"/>
  <c r="J48" i="27"/>
  <c r="N54" i="28"/>
  <c r="N57" i="28"/>
  <c r="J18" i="13"/>
  <c r="J8" i="13"/>
  <c r="I62" i="13" l="1"/>
  <c r="G65" i="31" l="1"/>
  <c r="G67" i="31" s="1"/>
  <c r="I43" i="31"/>
  <c r="G46" i="31" s="1"/>
  <c r="I35" i="31"/>
  <c r="G41" i="31" s="1"/>
  <c r="I16" i="31"/>
  <c r="G21" i="31" s="1"/>
  <c r="I8" i="31"/>
  <c r="G12" i="31" s="1"/>
  <c r="G36" i="31" l="1"/>
  <c r="G10" i="31"/>
  <c r="G11" i="31"/>
  <c r="G38" i="31"/>
  <c r="G18" i="31"/>
  <c r="G19" i="31"/>
  <c r="G22" i="31"/>
  <c r="G13" i="31"/>
  <c r="G9" i="31"/>
  <c r="G14" i="31"/>
  <c r="G47" i="31"/>
  <c r="G39" i="31"/>
  <c r="G44" i="31"/>
  <c r="G48" i="31"/>
  <c r="G20" i="31"/>
  <c r="G40" i="31"/>
  <c r="G45" i="31"/>
  <c r="G49" i="31"/>
  <c r="G17" i="31"/>
  <c r="G37" i="31"/>
  <c r="G57" i="30"/>
  <c r="G59" i="30" s="1"/>
  <c r="I35" i="30"/>
  <c r="I27" i="30"/>
  <c r="G33" i="30" s="1"/>
  <c r="I16" i="30"/>
  <c r="G20" i="30" s="1"/>
  <c r="I8" i="30"/>
  <c r="G12" i="30" s="1"/>
  <c r="G57" i="29"/>
  <c r="G59" i="29" s="1"/>
  <c r="I35" i="29"/>
  <c r="G39" i="29" s="1"/>
  <c r="I27" i="29"/>
  <c r="G30" i="29" s="1"/>
  <c r="I16" i="29"/>
  <c r="G22" i="29" s="1"/>
  <c r="I8" i="29"/>
  <c r="G13" i="29" s="1"/>
  <c r="G38" i="30" l="1"/>
  <c r="G41" i="30"/>
  <c r="G30" i="30"/>
  <c r="G19" i="30"/>
  <c r="G10" i="29"/>
  <c r="G19" i="29"/>
  <c r="G11" i="29"/>
  <c r="G14" i="29"/>
  <c r="G21" i="30"/>
  <c r="G17" i="30"/>
  <c r="G22" i="30"/>
  <c r="G18" i="30"/>
  <c r="G9" i="30"/>
  <c r="G13" i="30"/>
  <c r="G10" i="30"/>
  <c r="G14" i="30"/>
  <c r="G31" i="30"/>
  <c r="G36" i="30"/>
  <c r="G40" i="30"/>
  <c r="G11" i="30"/>
  <c r="G28" i="30"/>
  <c r="G32" i="30"/>
  <c r="G37" i="30"/>
  <c r="G39" i="30"/>
  <c r="G29" i="30"/>
  <c r="G38" i="29"/>
  <c r="G40" i="29"/>
  <c r="G36" i="29"/>
  <c r="G41" i="29"/>
  <c r="G37" i="29"/>
  <c r="G31" i="29"/>
  <c r="G20" i="29"/>
  <c r="G28" i="29"/>
  <c r="G32" i="29"/>
  <c r="G12" i="29"/>
  <c r="G17" i="29"/>
  <c r="G21" i="29"/>
  <c r="G29" i="29"/>
  <c r="G33" i="29"/>
  <c r="G9" i="29"/>
  <c r="G18" i="29"/>
  <c r="I16" i="28" l="1"/>
  <c r="G20" i="28" s="1"/>
  <c r="I8" i="28"/>
  <c r="G12" i="28" s="1"/>
  <c r="I43" i="28"/>
  <c r="G47" i="28" s="1"/>
  <c r="I35" i="28"/>
  <c r="G38" i="28" s="1"/>
  <c r="G65" i="28"/>
  <c r="G67" i="28" s="1"/>
  <c r="G14" i="28"/>
  <c r="G9" i="28" l="1"/>
  <c r="G10" i="28"/>
  <c r="G13" i="28"/>
  <c r="G11" i="28"/>
  <c r="G48" i="28"/>
  <c r="G49" i="28"/>
  <c r="G39" i="28"/>
  <c r="G44" i="28"/>
  <c r="G45" i="28"/>
  <c r="G46" i="28"/>
  <c r="G21" i="28"/>
  <c r="G17" i="28"/>
  <c r="G18" i="28"/>
  <c r="G22" i="28"/>
  <c r="G19" i="28"/>
  <c r="G36" i="28"/>
  <c r="G40" i="28"/>
  <c r="G37" i="28"/>
  <c r="G41" i="28"/>
  <c r="F67" i="27"/>
  <c r="F66" i="27"/>
  <c r="F65" i="27"/>
  <c r="F64" i="27"/>
  <c r="F63" i="27"/>
  <c r="F62" i="27"/>
  <c r="F61" i="27"/>
  <c r="F61" i="26"/>
  <c r="F60" i="26"/>
  <c r="F59" i="26"/>
  <c r="F58" i="26"/>
  <c r="F57" i="26"/>
  <c r="F56" i="26"/>
  <c r="F55" i="26"/>
  <c r="F66" i="13"/>
  <c r="N66" i="13" s="1"/>
  <c r="F67" i="13"/>
  <c r="N67" i="13" s="1"/>
  <c r="F68" i="13"/>
  <c r="N68" i="13" s="1"/>
  <c r="F69" i="13"/>
  <c r="N69" i="13" s="1"/>
  <c r="F70" i="13"/>
  <c r="N70" i="13" s="1"/>
  <c r="F71" i="13"/>
  <c r="N71" i="13" s="1"/>
  <c r="F73" i="13"/>
  <c r="F75" i="13" s="1"/>
  <c r="F57" i="27"/>
  <c r="H59" i="25"/>
  <c r="I67" i="13" l="1"/>
  <c r="I69" i="13"/>
  <c r="I71" i="13"/>
  <c r="I68" i="13"/>
  <c r="I66" i="13"/>
  <c r="I70" i="13"/>
  <c r="I63" i="13" l="1"/>
  <c r="F65" i="13"/>
  <c r="F69" i="27"/>
  <c r="F63" i="26"/>
  <c r="F65" i="26" s="1"/>
  <c r="I64" i="13" l="1"/>
  <c r="N64" i="13"/>
  <c r="I65" i="13"/>
  <c r="N65" i="13"/>
  <c r="F69" i="25"/>
  <c r="F71" i="25" s="1"/>
  <c r="F30" i="13" l="1"/>
  <c r="F29" i="13"/>
  <c r="H63" i="13"/>
  <c r="F61" i="13"/>
  <c r="N61" i="13" s="1"/>
  <c r="F51" i="13"/>
  <c r="F50" i="13"/>
  <c r="F47" i="13"/>
  <c r="F46" i="13"/>
  <c r="F45" i="13"/>
  <c r="F44" i="13"/>
  <c r="F43" i="13"/>
  <c r="F42" i="13"/>
  <c r="F39" i="13"/>
  <c r="F38" i="13"/>
  <c r="F37" i="13"/>
  <c r="F36" i="13"/>
  <c r="F35" i="13"/>
  <c r="F24" i="13"/>
  <c r="F23" i="13"/>
  <c r="F22" i="13"/>
  <c r="F21" i="13"/>
  <c r="F20" i="13"/>
  <c r="F14" i="13"/>
  <c r="F13" i="13"/>
  <c r="F12" i="13"/>
  <c r="F11" i="13"/>
  <c r="F10" i="13"/>
  <c r="F47" i="25"/>
  <c r="F46" i="25"/>
  <c r="F43" i="25"/>
  <c r="F42" i="25"/>
  <c r="F41" i="25"/>
  <c r="F40" i="25"/>
  <c r="F39" i="25"/>
  <c r="F38" i="25"/>
  <c r="F35" i="25"/>
  <c r="F34" i="25"/>
  <c r="F33" i="25"/>
  <c r="F32" i="25"/>
  <c r="F31" i="25"/>
  <c r="F30" i="25"/>
  <c r="F24" i="25"/>
  <c r="F23" i="25"/>
  <c r="F22" i="25"/>
  <c r="F21" i="25"/>
  <c r="F20" i="25"/>
  <c r="F19" i="25"/>
  <c r="F14" i="25"/>
  <c r="F13" i="25"/>
  <c r="F12" i="25"/>
  <c r="F11" i="25"/>
  <c r="F10" i="25"/>
  <c r="F9" i="25"/>
  <c r="F47" i="27"/>
  <c r="F46" i="27"/>
  <c r="F43" i="27"/>
  <c r="F42" i="27"/>
  <c r="F41" i="27"/>
  <c r="F40" i="27"/>
  <c r="F39" i="27"/>
  <c r="F38" i="27"/>
  <c r="F35" i="27"/>
  <c r="F34" i="27"/>
  <c r="F33" i="27"/>
  <c r="F32" i="27"/>
  <c r="F31" i="27"/>
  <c r="F30" i="27"/>
  <c r="F24" i="27"/>
  <c r="F23" i="27"/>
  <c r="F22" i="27"/>
  <c r="F21" i="27"/>
  <c r="F20" i="27"/>
  <c r="F19" i="27"/>
  <c r="F14" i="27"/>
  <c r="F13" i="27"/>
  <c r="F12" i="27"/>
  <c r="F11" i="27"/>
  <c r="F10" i="27"/>
  <c r="F9" i="27"/>
  <c r="F36" i="26"/>
  <c r="F45" i="26"/>
  <c r="F44" i="26"/>
  <c r="F37" i="26"/>
  <c r="F38" i="26"/>
  <c r="F39" i="26"/>
  <c r="F40" i="26"/>
  <c r="F41" i="26"/>
  <c r="F51" i="26"/>
  <c r="F29" i="26"/>
  <c r="F30" i="26"/>
  <c r="F31" i="26"/>
  <c r="F32" i="26"/>
  <c r="F33" i="26"/>
  <c r="F28" i="26"/>
  <c r="I61" i="13" l="1"/>
  <c r="F20" i="26"/>
  <c r="F21" i="26"/>
  <c r="F22" i="26"/>
  <c r="F23" i="26"/>
  <c r="F24" i="26"/>
  <c r="F19" i="26"/>
  <c r="F14" i="26"/>
  <c r="F13" i="26"/>
  <c r="F12" i="26"/>
  <c r="F11" i="26"/>
  <c r="F10" i="26"/>
  <c r="F9" i="26"/>
</calcChain>
</file>

<file path=xl/sharedStrings.xml><?xml version="1.0" encoding="utf-8"?>
<sst xmlns="http://schemas.openxmlformats.org/spreadsheetml/2006/main" count="2347" uniqueCount="101">
  <si>
    <t>СП</t>
  </si>
  <si>
    <t>Наименование населенного пункта</t>
  </si>
  <si>
    <t>Наименование оборудования</t>
  </si>
  <si>
    <t>Марка оборудования</t>
  </si>
  <si>
    <t>Ед.   Изм.</t>
  </si>
  <si>
    <t>Стоимость ед. оборудования, материалов, руб. без НДС</t>
  </si>
  <si>
    <t>Кол-во</t>
  </si>
  <si>
    <t>Сумма (без НДС), руб.</t>
  </si>
  <si>
    <t>1. Физические лица</t>
  </si>
  <si>
    <t xml:space="preserve">Однофазный прибор учета </t>
  </si>
  <si>
    <t>шт.</t>
  </si>
  <si>
    <t>м.</t>
  </si>
  <si>
    <t>Скрепа</t>
  </si>
  <si>
    <t>2. Юридические лица</t>
  </si>
  <si>
    <t>Кабель</t>
  </si>
  <si>
    <t xml:space="preserve">Трехфазный прибор учета полукосвенного включения </t>
  </si>
  <si>
    <t>Шкаф учета</t>
  </si>
  <si>
    <t>КШ5М-1062-IP54</t>
  </si>
  <si>
    <t xml:space="preserve">Автоматический выключатель               </t>
  </si>
  <si>
    <t>ВА45-29-С40-3</t>
  </si>
  <si>
    <t>Кабель  контрольный</t>
  </si>
  <si>
    <t>КВВГ 4х2,5</t>
  </si>
  <si>
    <t xml:space="preserve">Розетка </t>
  </si>
  <si>
    <t>РД-47</t>
  </si>
  <si>
    <t>DIN-рейка ТН35 L=2 м</t>
  </si>
  <si>
    <t>ТН35</t>
  </si>
  <si>
    <t>Испытательная коробка</t>
  </si>
  <si>
    <t>ЛИМГ</t>
  </si>
  <si>
    <t>Опорной установки</t>
  </si>
  <si>
    <t>СИП 2*16</t>
  </si>
  <si>
    <t>Прокалывающий зажим</t>
  </si>
  <si>
    <t xml:space="preserve"> P 645</t>
  </si>
  <si>
    <t>Кронштейн анкерный</t>
  </si>
  <si>
    <t>CA-2000</t>
  </si>
  <si>
    <t>NC 20</t>
  </si>
  <si>
    <t>Зажим анкерный</t>
  </si>
  <si>
    <t>DN 123</t>
  </si>
  <si>
    <t>Лента</t>
  </si>
  <si>
    <t>F 207</t>
  </si>
  <si>
    <t>СИП 4*16</t>
  </si>
  <si>
    <t>Трехфазный прибор учета прямого включения</t>
  </si>
  <si>
    <t xml:space="preserve">Трансформаторы тока </t>
  </si>
  <si>
    <t>ТШП-0,66 200/5</t>
  </si>
  <si>
    <t xml:space="preserve">Контрольный кабель для вторичных цепей: ТТ, ТН </t>
  </si>
  <si>
    <t>1.1. Однофазные приборы учета с разделением вводов</t>
  </si>
  <si>
    <t>1.2. Трехфазные приборы учета прямого включения с разделением вводов</t>
  </si>
  <si>
    <t>2.1. Однофазные приборы учета с разделением вводов</t>
  </si>
  <si>
    <t>2.2. Трехфазные приборы учета прямого включения с разделением вводов</t>
  </si>
  <si>
    <t>2.3. Трехфазные приборы учета полукосвенного включения</t>
  </si>
  <si>
    <t>КВВГ 10х2,5</t>
  </si>
  <si>
    <t>3.1 Трансформаторные подстанции 10(6)/0,4 кВ ОАО «ДРСК»</t>
  </si>
  <si>
    <t>3. Трансформаторные подстанции 10(6)/0,4 кВ</t>
  </si>
  <si>
    <t>Блок зажимов</t>
  </si>
  <si>
    <t xml:space="preserve">Труба гофрированная </t>
  </si>
  <si>
    <t>ТВ-2512</t>
  </si>
  <si>
    <t>Приложение № 1</t>
  </si>
  <si>
    <t>Таблица № 4</t>
  </si>
  <si>
    <t>Таблица № 3</t>
  </si>
  <si>
    <t>Таблица № 2</t>
  </si>
  <si>
    <t>Таблица № 1</t>
  </si>
  <si>
    <t>3.1 Трансформаторные подстанции 10(6)/0,4 кВ АО «ДРСК»</t>
  </si>
  <si>
    <t>УСПД (GSM/GPRS)</t>
  </si>
  <si>
    <t>2.4. Трехфазные приборы учета косвенного включения</t>
  </si>
  <si>
    <t>3. Трансформаторы тока</t>
  </si>
  <si>
    <t xml:space="preserve">Трансформаторы тока 0,4 кВ </t>
  </si>
  <si>
    <t>Таблица № 5</t>
  </si>
  <si>
    <t xml:space="preserve">Трехфазный прибор учета косвенного включения </t>
  </si>
  <si>
    <t>Таблица № 6</t>
  </si>
  <si>
    <t>Таблица № 8</t>
  </si>
  <si>
    <t>Спецификация оборудования и материалов СП "ЦЭС" 
2020 г.</t>
  </si>
  <si>
    <t>Спецификация оборудования и материалов СП "ВЭС" 
2020 г.</t>
  </si>
  <si>
    <t xml:space="preserve">Спецификация оборудования и материалов СП "ЗЭС" 
2020 г. </t>
  </si>
  <si>
    <t>Спецификация оборудования и материалов СП "СЭС" 
2020 г.</t>
  </si>
  <si>
    <t>Спецификация оборудования и материалов СП "ЗЭС" 
2020 г.</t>
  </si>
  <si>
    <t>ТШП-0,66</t>
  </si>
  <si>
    <t>плюс 4 шкафа</t>
  </si>
  <si>
    <t>ШУЭ-Т-7И</t>
  </si>
  <si>
    <t>СИП 4*25</t>
  </si>
  <si>
    <t>Рубильник ВР 3233А 30220-00УХЛ3 160А</t>
  </si>
  <si>
    <t>ВР 3233А 30220-00УХЛ3</t>
  </si>
  <si>
    <t>Сечением 35 мм</t>
  </si>
  <si>
    <t>ЦЭС</t>
  </si>
  <si>
    <t>ВЭС</t>
  </si>
  <si>
    <t>ЗЭС</t>
  </si>
  <si>
    <t>СЭС</t>
  </si>
  <si>
    <t>Итог</t>
  </si>
  <si>
    <t>Рубильник</t>
  </si>
  <si>
    <t>Сечением 32 мм</t>
  </si>
  <si>
    <t>Названия строк</t>
  </si>
  <si>
    <t>Общий итог</t>
  </si>
  <si>
    <t>п</t>
  </si>
  <si>
    <t>1.2. Однофазные приборы учета с разделением вводов</t>
  </si>
  <si>
    <t>1.2. Однофазные приборы учета</t>
  </si>
  <si>
    <t>1.3. Трехфазные приборы учета прямого включения с разделением вводов</t>
  </si>
  <si>
    <t>1.4. Трехфазные приборы учета прямого включения</t>
  </si>
  <si>
    <t>1.4. Трехфазные приборы учета</t>
  </si>
  <si>
    <t>УСПД</t>
  </si>
  <si>
    <t>F 207ё</t>
  </si>
  <si>
    <t>(пусто)</t>
  </si>
  <si>
    <t>Сумма по полю Кол-во</t>
  </si>
  <si>
    <t>Таблица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</si>
</sst>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sz val="11"/>
      <color indexed="8"/>
      <name val="Times New Roman"/>
      <family val="1"/>
      <charset val="204"/>
    </font>
    <font>
      <b/>
      <i/>
      <sz val="16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sz val="10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rgb="FFFF0000"/>
      <name val="Times New Roman"/>
      <family val="2"/>
      <charset val="204"/>
    </font>
    <font>
      <b/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2" fillId="0" borderId="0"/>
    <xf numFmtId="0" fontId="9" fillId="0" borderId="0"/>
  </cellStyleXfs>
  <cellXfs count="94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1" applyFont="1" applyAlignment="1">
      <alignment horizontal="center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right" vertical="center" wrapText="1"/>
    </xf>
    <xf numFmtId="0" fontId="8" fillId="0" borderId="1" xfId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right" vertical="center" wrapText="1"/>
    </xf>
    <xf numFmtId="0" fontId="6" fillId="4" borderId="1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vertical="center"/>
    </xf>
    <xf numFmtId="0" fontId="3" fillId="4" borderId="5" xfId="1" applyFont="1" applyFill="1" applyBorder="1" applyAlignment="1">
      <alignment vertical="center"/>
    </xf>
    <xf numFmtId="1" fontId="6" fillId="4" borderId="1" xfId="1" applyNumberFormat="1" applyFont="1" applyFill="1" applyBorder="1" applyAlignment="1">
      <alignment horizontal="center" vertical="center"/>
    </xf>
    <xf numFmtId="4" fontId="6" fillId="4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right" vertical="center" wrapText="1"/>
    </xf>
    <xf numFmtId="0" fontId="3" fillId="4" borderId="1" xfId="1" applyFont="1" applyFill="1" applyBorder="1" applyAlignment="1">
      <alignment horizontal="left" vertical="center"/>
    </xf>
    <xf numFmtId="0" fontId="6" fillId="5" borderId="1" xfId="1" applyFont="1" applyFill="1" applyBorder="1" applyAlignment="1">
      <alignment vertical="center" wrapText="1"/>
    </xf>
    <xf numFmtId="0" fontId="8" fillId="5" borderId="1" xfId="1" applyFont="1" applyFill="1" applyBorder="1" applyAlignment="1">
      <alignment horizontal="center" vertical="center"/>
    </xf>
    <xf numFmtId="0" fontId="10" fillId="5" borderId="1" xfId="1" applyFont="1" applyFill="1" applyBorder="1" applyAlignment="1">
      <alignment horizontal="left" vertical="center" wrapText="1"/>
    </xf>
    <xf numFmtId="0" fontId="8" fillId="5" borderId="1" xfId="1" applyFont="1" applyFill="1" applyBorder="1" applyAlignment="1">
      <alignment horizontal="center" vertical="center" wrapText="1"/>
    </xf>
    <xf numFmtId="4" fontId="11" fillId="5" borderId="1" xfId="1" applyNumberFormat="1" applyFont="1" applyFill="1" applyBorder="1" applyAlignment="1">
      <alignment horizontal="right" vertical="center" wrapText="1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right" vertical="center" wrapText="1"/>
    </xf>
    <xf numFmtId="0" fontId="11" fillId="3" borderId="1" xfId="3" applyFont="1" applyFill="1" applyBorder="1" applyAlignment="1">
      <alignment horizontal="left" vertical="center" wrapText="1"/>
    </xf>
    <xf numFmtId="0" fontId="11" fillId="4" borderId="1" xfId="3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horizontal="left" wrapText="1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49" fontId="13" fillId="0" borderId="1" xfId="2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/>
    <xf numFmtId="1" fontId="16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vertical="center"/>
    </xf>
    <xf numFmtId="1" fontId="1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left" vertical="center" wrapText="1"/>
    </xf>
    <xf numFmtId="49" fontId="16" fillId="0" borderId="1" xfId="2" applyNumberFormat="1" applyFont="1" applyFill="1" applyBorder="1" applyAlignment="1" applyProtection="1">
      <alignment horizontal="left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vertical="center" wrapText="1"/>
    </xf>
    <xf numFmtId="0" fontId="16" fillId="0" borderId="1" xfId="0" applyNumberFormat="1" applyFont="1" applyFill="1" applyBorder="1" applyAlignment="1">
      <alignment wrapText="1"/>
    </xf>
    <xf numFmtId="0" fontId="16" fillId="0" borderId="1" xfId="0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3" fontId="13" fillId="0" borderId="1" xfId="2" applyNumberFormat="1" applyFont="1" applyFill="1" applyBorder="1" applyAlignment="1" applyProtection="1">
      <alignment horizontal="center" vertical="center" wrapText="1"/>
    </xf>
    <xf numFmtId="3" fontId="17" fillId="4" borderId="1" xfId="1" applyNumberFormat="1" applyFont="1" applyFill="1" applyBorder="1" applyAlignment="1">
      <alignment horizontal="right" vertical="center" wrapText="1"/>
    </xf>
    <xf numFmtId="3" fontId="17" fillId="3" borderId="1" xfId="1" applyNumberFormat="1" applyFont="1" applyFill="1" applyBorder="1" applyAlignment="1">
      <alignment horizontal="right" vertical="center" wrapText="1"/>
    </xf>
    <xf numFmtId="3" fontId="17" fillId="4" borderId="1" xfId="1" applyNumberFormat="1" applyFont="1" applyFill="1" applyBorder="1" applyAlignment="1">
      <alignment horizontal="center" vertical="center"/>
    </xf>
    <xf numFmtId="3" fontId="13" fillId="5" borderId="1" xfId="1" applyNumberFormat="1" applyFont="1" applyFill="1" applyBorder="1" applyAlignment="1">
      <alignment horizontal="right" vertical="center" wrapText="1"/>
    </xf>
    <xf numFmtId="0" fontId="18" fillId="0" borderId="0" xfId="1" applyFont="1" applyAlignment="1">
      <alignment horizontal="right"/>
    </xf>
    <xf numFmtId="3" fontId="2" fillId="0" borderId="0" xfId="1" applyNumberFormat="1" applyFont="1"/>
    <xf numFmtId="0" fontId="3" fillId="3" borderId="1" xfId="1" applyFont="1" applyFill="1" applyBorder="1" applyAlignment="1">
      <alignment horizontal="left" vertical="center" wrapText="1"/>
    </xf>
    <xf numFmtId="4" fontId="2" fillId="0" borderId="0" xfId="1" applyNumberFormat="1" applyFont="1"/>
    <xf numFmtId="0" fontId="16" fillId="6" borderId="1" xfId="0" applyFont="1" applyFill="1" applyBorder="1"/>
    <xf numFmtId="3" fontId="13" fillId="6" borderId="1" xfId="0" applyNumberFormat="1" applyFont="1" applyFill="1" applyBorder="1" applyAlignment="1">
      <alignment horizontal="center" vertical="center" wrapText="1"/>
    </xf>
    <xf numFmtId="2" fontId="13" fillId="6" borderId="1" xfId="0" applyNumberFormat="1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/>
    </xf>
    <xf numFmtId="0" fontId="13" fillId="6" borderId="1" xfId="0" applyFont="1" applyFill="1" applyBorder="1" applyAlignment="1">
      <alignment horizontal="left" vertical="center" wrapText="1"/>
    </xf>
    <xf numFmtId="49" fontId="13" fillId="6" borderId="1" xfId="2" applyNumberFormat="1" applyFont="1" applyFill="1" applyBorder="1" applyAlignment="1" applyProtection="1">
      <alignment horizontal="left" vertical="center" wrapText="1"/>
    </xf>
    <xf numFmtId="0" fontId="2" fillId="0" borderId="0" xfId="1" applyFont="1" applyAlignment="1">
      <alignment horizontal="center"/>
    </xf>
    <xf numFmtId="3" fontId="2" fillId="0" borderId="1" xfId="1" applyNumberFormat="1" applyFont="1" applyBorder="1"/>
    <xf numFmtId="0" fontId="2" fillId="0" borderId="1" xfId="1" applyFont="1" applyBorder="1"/>
    <xf numFmtId="0" fontId="2" fillId="0" borderId="0" xfId="1" applyFont="1" applyAlignment="1">
      <alignment vertical="center"/>
    </xf>
    <xf numFmtId="3" fontId="3" fillId="0" borderId="1" xfId="1" applyNumberFormat="1" applyFont="1" applyBorder="1" applyAlignment="1">
      <alignment vertical="center"/>
    </xf>
    <xf numFmtId="0" fontId="16" fillId="6" borderId="1" xfId="0" applyFont="1" applyFill="1" applyBorder="1" applyAlignment="1">
      <alignment horizontal="left"/>
    </xf>
    <xf numFmtId="0" fontId="2" fillId="0" borderId="0" xfId="1" applyFont="1" applyAlignment="1">
      <alignment horizontal="left" vertical="top"/>
    </xf>
    <xf numFmtId="3" fontId="19" fillId="0" borderId="0" xfId="1" applyNumberFormat="1" applyFont="1"/>
    <xf numFmtId="0" fontId="0" fillId="0" borderId="0" xfId="0" pivotButton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20" fillId="0" borderId="0" xfId="1" applyFont="1"/>
    <xf numFmtId="3" fontId="10" fillId="0" borderId="0" xfId="1" applyNumberFormat="1" applyFont="1"/>
    <xf numFmtId="0" fontId="0" fillId="0" borderId="1" xfId="0" pivotButton="1" applyBorder="1"/>
    <xf numFmtId="0" fontId="0" fillId="0" borderId="1" xfId="0" applyBorder="1"/>
    <xf numFmtId="0" fontId="0" fillId="7" borderId="0" xfId="0" applyFill="1"/>
    <xf numFmtId="0" fontId="0" fillId="0" borderId="0" xfId="0" applyAlignment="1">
      <alignment horizontal="right"/>
    </xf>
    <xf numFmtId="0" fontId="0" fillId="7" borderId="0" xfId="0" applyFill="1" applyAlignment="1">
      <alignment horizontal="right"/>
    </xf>
    <xf numFmtId="0" fontId="3" fillId="2" borderId="3" xfId="1" applyFont="1" applyFill="1" applyBorder="1" applyAlignment="1">
      <alignment vertical="center" wrapText="1"/>
    </xf>
    <xf numFmtId="0" fontId="11" fillId="4" borderId="4" xfId="3" applyFont="1" applyFill="1" applyBorder="1" applyAlignment="1">
      <alignment horizontal="left" vertical="center" wrapText="1"/>
    </xf>
    <xf numFmtId="0" fontId="11" fillId="4" borderId="5" xfId="3" applyFont="1" applyFill="1" applyBorder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 2 2" xfId="4"/>
    <cellStyle name="Обычный_lst_tg" xfId="2"/>
    <cellStyle name="Стиль 1" xfId="3"/>
  </cellStyles>
  <dxfs count="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Семеров Александр Владимирович" refreshedDate="43753.36915752315" createdVersion="4" refreshedVersion="4" minRefreshableVersion="3" recordCount="190">
  <cacheSource type="worksheet">
    <worksheetSource ref="B1:C191" sheet="Лист4"/>
  </cacheSource>
  <cacheFields count="2">
    <cacheField name="Марка оборудования" numFmtId="0">
      <sharedItems containsBlank="1" count="18">
        <m/>
        <s v="п"/>
        <s v="Опорной установки"/>
        <s v="СИП 2*16"/>
        <s v=" P 645"/>
        <s v="CA-2000"/>
        <s v="NC 20"/>
        <s v="DN 123"/>
        <s v="F 207"/>
        <s v="СИП 4*16"/>
        <s v="ТШП-0,66 200/5"/>
        <s v="КВВГ 10х2,5"/>
        <s v="ТШП-0,66"/>
        <s v="ЛИМГ"/>
        <s v="ВР 3233А 30220-00УХЛ3"/>
        <s v="ШУЭ-Т-7И"/>
        <s v="СИП 4*25"/>
        <s v="Сечением 32 мм"/>
      </sharedItems>
    </cacheField>
    <cacheField name="Кол-во" numFmtId="0">
      <sharedItems containsBlank="1" containsMixedTypes="1" containsNumber="1" containsInteger="1" minValue="0" maxValue="9165" count="54">
        <m/>
        <s v="п"/>
        <n v="308"/>
        <n v="4620"/>
        <n v="1232"/>
        <n v="616"/>
        <n v="405"/>
        <n v="52"/>
        <n v="780"/>
        <n v="416"/>
        <n v="104"/>
        <n v="300"/>
        <n v="0"/>
        <n v="16"/>
        <n v="32"/>
        <n v="8"/>
        <n v="24"/>
        <n v="40"/>
        <n v="160"/>
        <n v="64"/>
        <n v="169"/>
        <n v="2535"/>
        <n v="676"/>
        <n v="338"/>
        <n v="101"/>
        <n v="1"/>
        <n v="15"/>
        <n v="2"/>
        <n v="6"/>
        <n v="5"/>
        <n v="3"/>
        <n v="20"/>
        <n v="611"/>
        <n v="9165"/>
        <n v="2444"/>
        <n v="1222"/>
        <n v="221"/>
        <n v="43"/>
        <n v="645"/>
        <n v="344"/>
        <n v="86"/>
        <n v="29"/>
        <n v="119"/>
        <n v="1785"/>
        <n v="476"/>
        <n v="238"/>
        <n v="68"/>
        <n v="12"/>
        <n v="180"/>
        <n v="96"/>
        <n v="13"/>
        <n v="39"/>
        <n v="65"/>
        <n v="26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Семеров Александр Владимирович" refreshedDate="43753.383048148149" createdVersion="4" refreshedVersion="4" minRefreshableVersion="3" recordCount="212">
  <cacheSource type="worksheet">
    <worksheetSource ref="B1:C213" sheet="Лист1"/>
  </cacheSource>
  <cacheFields count="2">
    <cacheField name="Марка оборудования" numFmtId="0">
      <sharedItems count="16">
        <s v="п"/>
        <s v="Опорной установки"/>
        <s v="СИП 2*16"/>
        <s v=" P 645"/>
        <s v="CA-2000"/>
        <s v="NC 20"/>
        <s v="DN 123"/>
        <s v="F 207"/>
        <s v="СИП 4*16"/>
        <s v="ТШП-0,66"/>
        <s v="КВВГ 10х2,5"/>
        <s v="ЛИМГ"/>
        <s v="ВР 3233А 30220-00УХЛ3"/>
        <s v="ШУЭ-Т-7И"/>
        <s v="СИП 4*25"/>
        <s v="Сечением 32 мм"/>
      </sharedItems>
    </cacheField>
    <cacheField name="Кол-во" numFmtId="0">
      <sharedItems containsMixedTypes="1" containsNumber="1" containsInteger="1" minValue="0" maxValue="2790" count="80">
        <s v="п"/>
        <n v="186"/>
        <n v="2790"/>
        <n v="744"/>
        <n v="372"/>
        <n v="56"/>
        <n v="840"/>
        <n v="448"/>
        <n v="112"/>
        <n v="4"/>
        <n v="12"/>
        <n v="20"/>
        <n v="80"/>
        <n v="32"/>
        <n v="14"/>
        <n v="210"/>
        <n v="28"/>
        <n v="48"/>
        <n v="720"/>
        <n v="384"/>
        <n v="96"/>
        <n v="36"/>
        <n v="108"/>
        <n v="180"/>
        <n v="288"/>
        <n v="1"/>
        <n v="87"/>
        <n v="123"/>
        <n v="1845"/>
        <n v="492"/>
        <n v="246"/>
        <n v="22"/>
        <n v="330"/>
        <n v="176"/>
        <n v="44"/>
        <n v="0"/>
        <n v="8"/>
        <n v="120"/>
        <n v="16"/>
        <n v="240"/>
        <n v="128"/>
        <n v="17"/>
        <n v="51"/>
        <n v="85"/>
        <n v="340"/>
        <n v="136"/>
        <n v="127"/>
        <n v="140"/>
        <n v="2100"/>
        <n v="560"/>
        <n v="280"/>
        <n v="13"/>
        <n v="195"/>
        <n v="104"/>
        <n v="26"/>
        <n v="24"/>
        <n v="360"/>
        <n v="39"/>
        <n v="585"/>
        <n v="312"/>
        <n v="78"/>
        <n v="10"/>
        <n v="30"/>
        <n v="50"/>
        <n v="200"/>
        <n v="99"/>
        <n v="110"/>
        <n v="1650"/>
        <n v="440"/>
        <n v="220"/>
        <n v="25"/>
        <n v="375"/>
        <n v="3"/>
        <n v="5"/>
        <n v="6"/>
        <n v="90"/>
        <n v="192"/>
        <n v="15"/>
        <n v="100"/>
        <n v="4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Семеров Александр Владимирович" refreshedDate="43753.50333078704" createdVersion="4" refreshedVersion="4" minRefreshableVersion="3" recordCount="49">
  <cacheSource type="worksheet">
    <worksheetSource ref="B1:C50" sheet="Лист10"/>
  </cacheSource>
  <cacheFields count="2">
    <cacheField name="Марка оборудования" numFmtId="0">
      <sharedItems containsBlank="1" count="13">
        <m/>
        <s v="п"/>
        <s v="ТШП-0,66"/>
        <s v="КШ5М-1062-IP54"/>
        <s v="УСПД (GSM/GPRS)"/>
        <s v="ВА45-29-С40-3"/>
        <s v="КВВГ 4х2,5"/>
        <s v="РД-47"/>
        <s v="ТН35"/>
        <s v="ЛИМГ"/>
        <s v="КВВГ 10х2,5"/>
        <s v="ТВ-2512"/>
        <s v="Сечением 32 мм"/>
      </sharedItems>
    </cacheField>
    <cacheField name="Кол-во" numFmtId="0">
      <sharedItems containsString="0" containsBlank="1" containsNumber="1" containsInteger="1" minValue="3" maxValue="465" count="20">
        <m/>
        <n v="93"/>
        <n v="279"/>
        <n v="20"/>
        <n v="100"/>
        <n v="465"/>
        <n v="5"/>
        <n v="15"/>
        <n v="3"/>
        <n v="25"/>
        <n v="11"/>
        <n v="33"/>
        <n v="7"/>
        <n v="6"/>
        <n v="30"/>
        <n v="55"/>
        <n v="46"/>
        <n v="138"/>
        <n v="14"/>
        <n v="23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0">
  <r>
    <x v="0"/>
    <x v="0"/>
  </r>
  <r>
    <x v="1"/>
    <x v="1"/>
  </r>
  <r>
    <x v="1"/>
    <x v="1"/>
  </r>
  <r>
    <x v="2"/>
    <x v="2"/>
  </r>
  <r>
    <x v="3"/>
    <x v="3"/>
  </r>
  <r>
    <x v="4"/>
    <x v="4"/>
  </r>
  <r>
    <x v="5"/>
    <x v="2"/>
  </r>
  <r>
    <x v="6"/>
    <x v="2"/>
  </r>
  <r>
    <x v="7"/>
    <x v="5"/>
  </r>
  <r>
    <x v="8"/>
    <x v="5"/>
  </r>
  <r>
    <x v="1"/>
    <x v="1"/>
  </r>
  <r>
    <x v="2"/>
    <x v="6"/>
  </r>
  <r>
    <x v="1"/>
    <x v="1"/>
  </r>
  <r>
    <x v="2"/>
    <x v="7"/>
  </r>
  <r>
    <x v="9"/>
    <x v="8"/>
  </r>
  <r>
    <x v="4"/>
    <x v="9"/>
  </r>
  <r>
    <x v="5"/>
    <x v="7"/>
  </r>
  <r>
    <x v="6"/>
    <x v="7"/>
  </r>
  <r>
    <x v="7"/>
    <x v="10"/>
  </r>
  <r>
    <x v="8"/>
    <x v="10"/>
  </r>
  <r>
    <x v="1"/>
    <x v="1"/>
  </r>
  <r>
    <x v="2"/>
    <x v="11"/>
  </r>
  <r>
    <x v="1"/>
    <x v="1"/>
  </r>
  <r>
    <x v="1"/>
    <x v="12"/>
  </r>
  <r>
    <x v="10"/>
    <x v="12"/>
  </r>
  <r>
    <x v="11"/>
    <x v="12"/>
  </r>
  <r>
    <x v="1"/>
    <x v="1"/>
  </r>
  <r>
    <x v="1"/>
    <x v="1"/>
  </r>
  <r>
    <x v="2"/>
    <x v="13"/>
  </r>
  <r>
    <x v="3"/>
    <x v="12"/>
  </r>
  <r>
    <x v="4"/>
    <x v="12"/>
  </r>
  <r>
    <x v="5"/>
    <x v="12"/>
  </r>
  <r>
    <x v="6"/>
    <x v="12"/>
  </r>
  <r>
    <x v="7"/>
    <x v="12"/>
  </r>
  <r>
    <x v="8"/>
    <x v="12"/>
  </r>
  <r>
    <x v="1"/>
    <x v="1"/>
  </r>
  <r>
    <x v="2"/>
    <x v="14"/>
  </r>
  <r>
    <x v="9"/>
    <x v="12"/>
  </r>
  <r>
    <x v="4"/>
    <x v="12"/>
  </r>
  <r>
    <x v="5"/>
    <x v="12"/>
  </r>
  <r>
    <x v="6"/>
    <x v="12"/>
  </r>
  <r>
    <x v="7"/>
    <x v="12"/>
  </r>
  <r>
    <x v="8"/>
    <x v="12"/>
  </r>
  <r>
    <x v="1"/>
    <x v="1"/>
  </r>
  <r>
    <x v="1"/>
    <x v="15"/>
  </r>
  <r>
    <x v="12"/>
    <x v="16"/>
  </r>
  <r>
    <x v="11"/>
    <x v="17"/>
  </r>
  <r>
    <x v="13"/>
    <x v="15"/>
  </r>
  <r>
    <x v="14"/>
    <x v="15"/>
  </r>
  <r>
    <x v="15"/>
    <x v="15"/>
  </r>
  <r>
    <x v="16"/>
    <x v="18"/>
  </r>
  <r>
    <x v="17"/>
    <x v="18"/>
  </r>
  <r>
    <x v="4"/>
    <x v="19"/>
  </r>
  <r>
    <x v="1"/>
    <x v="1"/>
  </r>
  <r>
    <x v="2"/>
    <x v="20"/>
  </r>
  <r>
    <x v="3"/>
    <x v="21"/>
  </r>
  <r>
    <x v="4"/>
    <x v="22"/>
  </r>
  <r>
    <x v="5"/>
    <x v="20"/>
  </r>
  <r>
    <x v="6"/>
    <x v="20"/>
  </r>
  <r>
    <x v="7"/>
    <x v="23"/>
  </r>
  <r>
    <x v="8"/>
    <x v="23"/>
  </r>
  <r>
    <x v="1"/>
    <x v="1"/>
  </r>
  <r>
    <x v="2"/>
    <x v="24"/>
  </r>
  <r>
    <x v="1"/>
    <x v="1"/>
  </r>
  <r>
    <x v="2"/>
    <x v="25"/>
  </r>
  <r>
    <x v="9"/>
    <x v="26"/>
  </r>
  <r>
    <x v="4"/>
    <x v="15"/>
  </r>
  <r>
    <x v="5"/>
    <x v="25"/>
  </r>
  <r>
    <x v="6"/>
    <x v="25"/>
  </r>
  <r>
    <x v="7"/>
    <x v="27"/>
  </r>
  <r>
    <x v="8"/>
    <x v="27"/>
  </r>
  <r>
    <x v="1"/>
    <x v="1"/>
  </r>
  <r>
    <x v="2"/>
    <x v="28"/>
  </r>
  <r>
    <x v="1"/>
    <x v="1"/>
  </r>
  <r>
    <x v="1"/>
    <x v="1"/>
  </r>
  <r>
    <x v="2"/>
    <x v="15"/>
  </r>
  <r>
    <x v="3"/>
    <x v="12"/>
  </r>
  <r>
    <x v="4"/>
    <x v="12"/>
  </r>
  <r>
    <x v="5"/>
    <x v="12"/>
  </r>
  <r>
    <x v="6"/>
    <x v="12"/>
  </r>
  <r>
    <x v="7"/>
    <x v="12"/>
  </r>
  <r>
    <x v="8"/>
    <x v="12"/>
  </r>
  <r>
    <x v="1"/>
    <x v="1"/>
  </r>
  <r>
    <x v="2"/>
    <x v="29"/>
  </r>
  <r>
    <x v="9"/>
    <x v="12"/>
  </r>
  <r>
    <x v="4"/>
    <x v="12"/>
  </r>
  <r>
    <x v="5"/>
    <x v="12"/>
  </r>
  <r>
    <x v="6"/>
    <x v="12"/>
  </r>
  <r>
    <x v="7"/>
    <x v="12"/>
  </r>
  <r>
    <x v="8"/>
    <x v="12"/>
  </r>
  <r>
    <x v="1"/>
    <x v="1"/>
  </r>
  <r>
    <x v="1"/>
    <x v="25"/>
  </r>
  <r>
    <x v="12"/>
    <x v="30"/>
  </r>
  <r>
    <x v="11"/>
    <x v="29"/>
  </r>
  <r>
    <x v="13"/>
    <x v="25"/>
  </r>
  <r>
    <x v="14"/>
    <x v="25"/>
  </r>
  <r>
    <x v="15"/>
    <x v="25"/>
  </r>
  <r>
    <x v="16"/>
    <x v="31"/>
  </r>
  <r>
    <x v="17"/>
    <x v="31"/>
  </r>
  <r>
    <x v="4"/>
    <x v="15"/>
  </r>
  <r>
    <x v="1"/>
    <x v="1"/>
  </r>
  <r>
    <x v="1"/>
    <x v="1"/>
  </r>
  <r>
    <x v="2"/>
    <x v="32"/>
  </r>
  <r>
    <x v="3"/>
    <x v="33"/>
  </r>
  <r>
    <x v="4"/>
    <x v="34"/>
  </r>
  <r>
    <x v="5"/>
    <x v="32"/>
  </r>
  <r>
    <x v="6"/>
    <x v="32"/>
  </r>
  <r>
    <x v="7"/>
    <x v="35"/>
  </r>
  <r>
    <x v="8"/>
    <x v="35"/>
  </r>
  <r>
    <x v="1"/>
    <x v="1"/>
  </r>
  <r>
    <x v="2"/>
    <x v="36"/>
  </r>
  <r>
    <x v="1"/>
    <x v="1"/>
  </r>
  <r>
    <x v="2"/>
    <x v="37"/>
  </r>
  <r>
    <x v="9"/>
    <x v="38"/>
  </r>
  <r>
    <x v="4"/>
    <x v="39"/>
  </r>
  <r>
    <x v="5"/>
    <x v="37"/>
  </r>
  <r>
    <x v="6"/>
    <x v="37"/>
  </r>
  <r>
    <x v="7"/>
    <x v="40"/>
  </r>
  <r>
    <x v="8"/>
    <x v="40"/>
  </r>
  <r>
    <x v="1"/>
    <x v="1"/>
  </r>
  <r>
    <x v="1"/>
    <x v="1"/>
  </r>
  <r>
    <x v="2"/>
    <x v="12"/>
  </r>
  <r>
    <x v="3"/>
    <x v="12"/>
  </r>
  <r>
    <x v="4"/>
    <x v="12"/>
  </r>
  <r>
    <x v="5"/>
    <x v="12"/>
  </r>
  <r>
    <x v="6"/>
    <x v="12"/>
  </r>
  <r>
    <x v="7"/>
    <x v="12"/>
  </r>
  <r>
    <x v="8"/>
    <x v="12"/>
  </r>
  <r>
    <x v="1"/>
    <x v="1"/>
  </r>
  <r>
    <x v="2"/>
    <x v="12"/>
  </r>
  <r>
    <x v="9"/>
    <x v="12"/>
  </r>
  <r>
    <x v="4"/>
    <x v="12"/>
  </r>
  <r>
    <x v="5"/>
    <x v="12"/>
  </r>
  <r>
    <x v="6"/>
    <x v="12"/>
  </r>
  <r>
    <x v="7"/>
    <x v="12"/>
  </r>
  <r>
    <x v="8"/>
    <x v="12"/>
  </r>
  <r>
    <x v="1"/>
    <x v="1"/>
  </r>
  <r>
    <x v="1"/>
    <x v="12"/>
  </r>
  <r>
    <x v="10"/>
    <x v="12"/>
  </r>
  <r>
    <x v="11"/>
    <x v="12"/>
  </r>
  <r>
    <x v="1"/>
    <x v="1"/>
  </r>
  <r>
    <x v="2"/>
    <x v="41"/>
  </r>
  <r>
    <x v="1"/>
    <x v="1"/>
  </r>
  <r>
    <x v="1"/>
    <x v="1"/>
  </r>
  <r>
    <x v="2"/>
    <x v="42"/>
  </r>
  <r>
    <x v="3"/>
    <x v="43"/>
  </r>
  <r>
    <x v="4"/>
    <x v="44"/>
  </r>
  <r>
    <x v="5"/>
    <x v="42"/>
  </r>
  <r>
    <x v="6"/>
    <x v="42"/>
  </r>
  <r>
    <x v="7"/>
    <x v="45"/>
  </r>
  <r>
    <x v="8"/>
    <x v="45"/>
  </r>
  <r>
    <x v="1"/>
    <x v="1"/>
  </r>
  <r>
    <x v="2"/>
    <x v="46"/>
  </r>
  <r>
    <x v="1"/>
    <x v="1"/>
  </r>
  <r>
    <x v="2"/>
    <x v="47"/>
  </r>
  <r>
    <x v="9"/>
    <x v="48"/>
  </r>
  <r>
    <x v="4"/>
    <x v="49"/>
  </r>
  <r>
    <x v="5"/>
    <x v="47"/>
  </r>
  <r>
    <x v="6"/>
    <x v="47"/>
  </r>
  <r>
    <x v="7"/>
    <x v="16"/>
  </r>
  <r>
    <x v="8"/>
    <x v="16"/>
  </r>
  <r>
    <x v="1"/>
    <x v="1"/>
  </r>
  <r>
    <x v="2"/>
    <x v="13"/>
  </r>
  <r>
    <x v="1"/>
    <x v="1"/>
  </r>
  <r>
    <x v="1"/>
    <x v="1"/>
  </r>
  <r>
    <x v="2"/>
    <x v="16"/>
  </r>
  <r>
    <x v="3"/>
    <x v="12"/>
  </r>
  <r>
    <x v="4"/>
    <x v="12"/>
  </r>
  <r>
    <x v="5"/>
    <x v="12"/>
  </r>
  <r>
    <x v="6"/>
    <x v="12"/>
  </r>
  <r>
    <x v="7"/>
    <x v="12"/>
  </r>
  <r>
    <x v="8"/>
    <x v="12"/>
  </r>
  <r>
    <x v="1"/>
    <x v="1"/>
  </r>
  <r>
    <x v="2"/>
    <x v="37"/>
  </r>
  <r>
    <x v="9"/>
    <x v="12"/>
  </r>
  <r>
    <x v="4"/>
    <x v="12"/>
  </r>
  <r>
    <x v="5"/>
    <x v="12"/>
  </r>
  <r>
    <x v="6"/>
    <x v="12"/>
  </r>
  <r>
    <x v="7"/>
    <x v="12"/>
  </r>
  <r>
    <x v="8"/>
    <x v="12"/>
  </r>
  <r>
    <x v="1"/>
    <x v="1"/>
  </r>
  <r>
    <x v="1"/>
    <x v="50"/>
  </r>
  <r>
    <x v="12"/>
    <x v="51"/>
  </r>
  <r>
    <x v="11"/>
    <x v="52"/>
  </r>
  <r>
    <x v="13"/>
    <x v="50"/>
  </r>
  <r>
    <x v="14"/>
    <x v="50"/>
  </r>
  <r>
    <x v="15"/>
    <x v="50"/>
  </r>
  <r>
    <x v="16"/>
    <x v="53"/>
  </r>
  <r>
    <x v="17"/>
    <x v="53"/>
  </r>
  <r>
    <x v="4"/>
    <x v="1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12">
  <r>
    <x v="0"/>
    <x v="0"/>
  </r>
  <r>
    <x v="1"/>
    <x v="1"/>
  </r>
  <r>
    <x v="2"/>
    <x v="2"/>
  </r>
  <r>
    <x v="3"/>
    <x v="3"/>
  </r>
  <r>
    <x v="4"/>
    <x v="1"/>
  </r>
  <r>
    <x v="5"/>
    <x v="1"/>
  </r>
  <r>
    <x v="6"/>
    <x v="4"/>
  </r>
  <r>
    <x v="7"/>
    <x v="4"/>
  </r>
  <r>
    <x v="0"/>
    <x v="0"/>
  </r>
  <r>
    <x v="1"/>
    <x v="5"/>
  </r>
  <r>
    <x v="8"/>
    <x v="6"/>
  </r>
  <r>
    <x v="3"/>
    <x v="7"/>
  </r>
  <r>
    <x v="4"/>
    <x v="5"/>
  </r>
  <r>
    <x v="5"/>
    <x v="5"/>
  </r>
  <r>
    <x v="6"/>
    <x v="8"/>
  </r>
  <r>
    <x v="7"/>
    <x v="8"/>
  </r>
  <r>
    <x v="0"/>
    <x v="0"/>
  </r>
  <r>
    <x v="0"/>
    <x v="9"/>
  </r>
  <r>
    <x v="9"/>
    <x v="10"/>
  </r>
  <r>
    <x v="10"/>
    <x v="11"/>
  </r>
  <r>
    <x v="11"/>
    <x v="9"/>
  </r>
  <r>
    <x v="12"/>
    <x v="9"/>
  </r>
  <r>
    <x v="13"/>
    <x v="9"/>
  </r>
  <r>
    <x v="14"/>
    <x v="12"/>
  </r>
  <r>
    <x v="15"/>
    <x v="12"/>
  </r>
  <r>
    <x v="3"/>
    <x v="13"/>
  </r>
  <r>
    <x v="0"/>
    <x v="0"/>
  </r>
  <r>
    <x v="0"/>
    <x v="0"/>
  </r>
  <r>
    <x v="1"/>
    <x v="14"/>
  </r>
  <r>
    <x v="2"/>
    <x v="15"/>
  </r>
  <r>
    <x v="3"/>
    <x v="5"/>
  </r>
  <r>
    <x v="4"/>
    <x v="14"/>
  </r>
  <r>
    <x v="5"/>
    <x v="14"/>
  </r>
  <r>
    <x v="6"/>
    <x v="16"/>
  </r>
  <r>
    <x v="7"/>
    <x v="16"/>
  </r>
  <r>
    <x v="0"/>
    <x v="0"/>
  </r>
  <r>
    <x v="1"/>
    <x v="17"/>
  </r>
  <r>
    <x v="8"/>
    <x v="18"/>
  </r>
  <r>
    <x v="3"/>
    <x v="19"/>
  </r>
  <r>
    <x v="4"/>
    <x v="17"/>
  </r>
  <r>
    <x v="5"/>
    <x v="17"/>
  </r>
  <r>
    <x v="6"/>
    <x v="20"/>
  </r>
  <r>
    <x v="7"/>
    <x v="20"/>
  </r>
  <r>
    <x v="0"/>
    <x v="0"/>
  </r>
  <r>
    <x v="0"/>
    <x v="21"/>
  </r>
  <r>
    <x v="9"/>
    <x v="22"/>
  </r>
  <r>
    <x v="10"/>
    <x v="23"/>
  </r>
  <r>
    <x v="11"/>
    <x v="21"/>
  </r>
  <r>
    <x v="12"/>
    <x v="21"/>
  </r>
  <r>
    <x v="13"/>
    <x v="21"/>
  </r>
  <r>
    <x v="14"/>
    <x v="18"/>
  </r>
  <r>
    <x v="15"/>
    <x v="18"/>
  </r>
  <r>
    <x v="3"/>
    <x v="24"/>
  </r>
  <r>
    <x v="0"/>
    <x v="0"/>
  </r>
  <r>
    <x v="0"/>
    <x v="25"/>
  </r>
  <r>
    <x v="0"/>
    <x v="0"/>
  </r>
  <r>
    <x v="0"/>
    <x v="26"/>
  </r>
  <r>
    <x v="0"/>
    <x v="0"/>
  </r>
  <r>
    <x v="1"/>
    <x v="27"/>
  </r>
  <r>
    <x v="2"/>
    <x v="28"/>
  </r>
  <r>
    <x v="3"/>
    <x v="29"/>
  </r>
  <r>
    <x v="4"/>
    <x v="27"/>
  </r>
  <r>
    <x v="5"/>
    <x v="27"/>
  </r>
  <r>
    <x v="6"/>
    <x v="30"/>
  </r>
  <r>
    <x v="7"/>
    <x v="30"/>
  </r>
  <r>
    <x v="0"/>
    <x v="0"/>
  </r>
  <r>
    <x v="1"/>
    <x v="31"/>
  </r>
  <r>
    <x v="8"/>
    <x v="32"/>
  </r>
  <r>
    <x v="3"/>
    <x v="33"/>
  </r>
  <r>
    <x v="4"/>
    <x v="31"/>
  </r>
  <r>
    <x v="5"/>
    <x v="31"/>
  </r>
  <r>
    <x v="6"/>
    <x v="34"/>
  </r>
  <r>
    <x v="7"/>
    <x v="34"/>
  </r>
  <r>
    <x v="0"/>
    <x v="0"/>
  </r>
  <r>
    <x v="0"/>
    <x v="35"/>
  </r>
  <r>
    <x v="0"/>
    <x v="0"/>
  </r>
  <r>
    <x v="0"/>
    <x v="0"/>
  </r>
  <r>
    <x v="1"/>
    <x v="36"/>
  </r>
  <r>
    <x v="2"/>
    <x v="37"/>
  </r>
  <r>
    <x v="3"/>
    <x v="13"/>
  </r>
  <r>
    <x v="4"/>
    <x v="36"/>
  </r>
  <r>
    <x v="5"/>
    <x v="36"/>
  </r>
  <r>
    <x v="6"/>
    <x v="38"/>
  </r>
  <r>
    <x v="7"/>
    <x v="38"/>
  </r>
  <r>
    <x v="0"/>
    <x v="0"/>
  </r>
  <r>
    <x v="1"/>
    <x v="38"/>
  </r>
  <r>
    <x v="8"/>
    <x v="39"/>
  </r>
  <r>
    <x v="3"/>
    <x v="40"/>
  </r>
  <r>
    <x v="4"/>
    <x v="38"/>
  </r>
  <r>
    <x v="5"/>
    <x v="38"/>
  </r>
  <r>
    <x v="6"/>
    <x v="13"/>
  </r>
  <r>
    <x v="7"/>
    <x v="13"/>
  </r>
  <r>
    <x v="0"/>
    <x v="0"/>
  </r>
  <r>
    <x v="0"/>
    <x v="41"/>
  </r>
  <r>
    <x v="9"/>
    <x v="42"/>
  </r>
  <r>
    <x v="10"/>
    <x v="43"/>
  </r>
  <r>
    <x v="11"/>
    <x v="41"/>
  </r>
  <r>
    <x v="12"/>
    <x v="41"/>
  </r>
  <r>
    <x v="13"/>
    <x v="41"/>
  </r>
  <r>
    <x v="14"/>
    <x v="44"/>
  </r>
  <r>
    <x v="15"/>
    <x v="44"/>
  </r>
  <r>
    <x v="3"/>
    <x v="45"/>
  </r>
  <r>
    <x v="0"/>
    <x v="0"/>
  </r>
  <r>
    <x v="0"/>
    <x v="35"/>
  </r>
  <r>
    <x v="0"/>
    <x v="0"/>
  </r>
  <r>
    <x v="0"/>
    <x v="46"/>
  </r>
  <r>
    <x v="0"/>
    <x v="0"/>
  </r>
  <r>
    <x v="1"/>
    <x v="47"/>
  </r>
  <r>
    <x v="2"/>
    <x v="48"/>
  </r>
  <r>
    <x v="3"/>
    <x v="49"/>
  </r>
  <r>
    <x v="4"/>
    <x v="47"/>
  </r>
  <r>
    <x v="5"/>
    <x v="47"/>
  </r>
  <r>
    <x v="6"/>
    <x v="50"/>
  </r>
  <r>
    <x v="7"/>
    <x v="50"/>
  </r>
  <r>
    <x v="0"/>
    <x v="0"/>
  </r>
  <r>
    <x v="1"/>
    <x v="51"/>
  </r>
  <r>
    <x v="8"/>
    <x v="52"/>
  </r>
  <r>
    <x v="3"/>
    <x v="53"/>
  </r>
  <r>
    <x v="4"/>
    <x v="51"/>
  </r>
  <r>
    <x v="5"/>
    <x v="51"/>
  </r>
  <r>
    <x v="6"/>
    <x v="54"/>
  </r>
  <r>
    <x v="7"/>
    <x v="54"/>
  </r>
  <r>
    <x v="0"/>
    <x v="0"/>
  </r>
  <r>
    <x v="0"/>
    <x v="35"/>
  </r>
  <r>
    <x v="0"/>
    <x v="0"/>
  </r>
  <r>
    <x v="0"/>
    <x v="0"/>
  </r>
  <r>
    <x v="1"/>
    <x v="55"/>
  </r>
  <r>
    <x v="2"/>
    <x v="56"/>
  </r>
  <r>
    <x v="3"/>
    <x v="20"/>
  </r>
  <r>
    <x v="4"/>
    <x v="55"/>
  </r>
  <r>
    <x v="5"/>
    <x v="55"/>
  </r>
  <r>
    <x v="6"/>
    <x v="17"/>
  </r>
  <r>
    <x v="7"/>
    <x v="17"/>
  </r>
  <r>
    <x v="0"/>
    <x v="0"/>
  </r>
  <r>
    <x v="1"/>
    <x v="57"/>
  </r>
  <r>
    <x v="8"/>
    <x v="58"/>
  </r>
  <r>
    <x v="3"/>
    <x v="59"/>
  </r>
  <r>
    <x v="4"/>
    <x v="57"/>
  </r>
  <r>
    <x v="5"/>
    <x v="57"/>
  </r>
  <r>
    <x v="6"/>
    <x v="60"/>
  </r>
  <r>
    <x v="7"/>
    <x v="60"/>
  </r>
  <r>
    <x v="0"/>
    <x v="0"/>
  </r>
  <r>
    <x v="0"/>
    <x v="61"/>
  </r>
  <r>
    <x v="9"/>
    <x v="62"/>
  </r>
  <r>
    <x v="10"/>
    <x v="63"/>
  </r>
  <r>
    <x v="11"/>
    <x v="61"/>
  </r>
  <r>
    <x v="12"/>
    <x v="61"/>
  </r>
  <r>
    <x v="13"/>
    <x v="61"/>
  </r>
  <r>
    <x v="14"/>
    <x v="64"/>
  </r>
  <r>
    <x v="15"/>
    <x v="64"/>
  </r>
  <r>
    <x v="3"/>
    <x v="12"/>
  </r>
  <r>
    <x v="0"/>
    <x v="0"/>
  </r>
  <r>
    <x v="0"/>
    <x v="35"/>
  </r>
  <r>
    <x v="0"/>
    <x v="0"/>
  </r>
  <r>
    <x v="0"/>
    <x v="65"/>
  </r>
  <r>
    <x v="0"/>
    <x v="0"/>
  </r>
  <r>
    <x v="1"/>
    <x v="66"/>
  </r>
  <r>
    <x v="2"/>
    <x v="67"/>
  </r>
  <r>
    <x v="3"/>
    <x v="68"/>
  </r>
  <r>
    <x v="4"/>
    <x v="66"/>
  </r>
  <r>
    <x v="5"/>
    <x v="66"/>
  </r>
  <r>
    <x v="6"/>
    <x v="69"/>
  </r>
  <r>
    <x v="7"/>
    <x v="69"/>
  </r>
  <r>
    <x v="0"/>
    <x v="0"/>
  </r>
  <r>
    <x v="1"/>
    <x v="70"/>
  </r>
  <r>
    <x v="8"/>
    <x v="71"/>
  </r>
  <r>
    <x v="3"/>
    <x v="64"/>
  </r>
  <r>
    <x v="4"/>
    <x v="70"/>
  </r>
  <r>
    <x v="5"/>
    <x v="70"/>
  </r>
  <r>
    <x v="6"/>
    <x v="63"/>
  </r>
  <r>
    <x v="7"/>
    <x v="63"/>
  </r>
  <r>
    <x v="0"/>
    <x v="0"/>
  </r>
  <r>
    <x v="0"/>
    <x v="25"/>
  </r>
  <r>
    <x v="9"/>
    <x v="72"/>
  </r>
  <r>
    <x v="10"/>
    <x v="73"/>
  </r>
  <r>
    <x v="11"/>
    <x v="25"/>
  </r>
  <r>
    <x v="12"/>
    <x v="25"/>
  </r>
  <r>
    <x v="13"/>
    <x v="25"/>
  </r>
  <r>
    <x v="14"/>
    <x v="11"/>
  </r>
  <r>
    <x v="15"/>
    <x v="11"/>
  </r>
  <r>
    <x v="3"/>
    <x v="36"/>
  </r>
  <r>
    <x v="0"/>
    <x v="0"/>
  </r>
  <r>
    <x v="0"/>
    <x v="0"/>
  </r>
  <r>
    <x v="1"/>
    <x v="74"/>
  </r>
  <r>
    <x v="2"/>
    <x v="75"/>
  </r>
  <r>
    <x v="3"/>
    <x v="55"/>
  </r>
  <r>
    <x v="4"/>
    <x v="74"/>
  </r>
  <r>
    <x v="5"/>
    <x v="74"/>
  </r>
  <r>
    <x v="6"/>
    <x v="10"/>
  </r>
  <r>
    <x v="7"/>
    <x v="10"/>
  </r>
  <r>
    <x v="0"/>
    <x v="0"/>
  </r>
  <r>
    <x v="1"/>
    <x v="55"/>
  </r>
  <r>
    <x v="8"/>
    <x v="56"/>
  </r>
  <r>
    <x v="3"/>
    <x v="76"/>
  </r>
  <r>
    <x v="4"/>
    <x v="55"/>
  </r>
  <r>
    <x v="5"/>
    <x v="55"/>
  </r>
  <r>
    <x v="6"/>
    <x v="17"/>
  </r>
  <r>
    <x v="7"/>
    <x v="17"/>
  </r>
  <r>
    <x v="0"/>
    <x v="0"/>
  </r>
  <r>
    <x v="0"/>
    <x v="73"/>
  </r>
  <r>
    <x v="9"/>
    <x v="77"/>
  </r>
  <r>
    <x v="10"/>
    <x v="70"/>
  </r>
  <r>
    <x v="11"/>
    <x v="73"/>
  </r>
  <r>
    <x v="12"/>
    <x v="73"/>
  </r>
  <r>
    <x v="13"/>
    <x v="73"/>
  </r>
  <r>
    <x v="14"/>
    <x v="78"/>
  </r>
  <r>
    <x v="15"/>
    <x v="78"/>
  </r>
  <r>
    <x v="3"/>
    <x v="79"/>
  </r>
  <r>
    <x v="0"/>
    <x v="0"/>
  </r>
  <r>
    <x v="0"/>
    <x v="72"/>
  </r>
  <r>
    <x v="0"/>
    <x v="0"/>
  </r>
  <r>
    <x v="0"/>
    <x v="3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9">
  <r>
    <x v="0"/>
    <x v="0"/>
  </r>
  <r>
    <x v="1"/>
    <x v="1"/>
  </r>
  <r>
    <x v="2"/>
    <x v="2"/>
  </r>
  <r>
    <x v="3"/>
    <x v="3"/>
  </r>
  <r>
    <x v="4"/>
    <x v="3"/>
  </r>
  <r>
    <x v="5"/>
    <x v="3"/>
  </r>
  <r>
    <x v="6"/>
    <x v="4"/>
  </r>
  <r>
    <x v="7"/>
    <x v="3"/>
  </r>
  <r>
    <x v="8"/>
    <x v="3"/>
  </r>
  <r>
    <x v="9"/>
    <x v="1"/>
  </r>
  <r>
    <x v="10"/>
    <x v="5"/>
  </r>
  <r>
    <x v="11"/>
    <x v="3"/>
  </r>
  <r>
    <x v="12"/>
    <x v="5"/>
  </r>
  <r>
    <x v="1"/>
    <x v="6"/>
  </r>
  <r>
    <x v="2"/>
    <x v="7"/>
  </r>
  <r>
    <x v="3"/>
    <x v="8"/>
  </r>
  <r>
    <x v="4"/>
    <x v="8"/>
  </r>
  <r>
    <x v="5"/>
    <x v="8"/>
  </r>
  <r>
    <x v="6"/>
    <x v="7"/>
  </r>
  <r>
    <x v="7"/>
    <x v="8"/>
  </r>
  <r>
    <x v="8"/>
    <x v="8"/>
  </r>
  <r>
    <x v="9"/>
    <x v="6"/>
  </r>
  <r>
    <x v="10"/>
    <x v="9"/>
  </r>
  <r>
    <x v="11"/>
    <x v="8"/>
  </r>
  <r>
    <x v="12"/>
    <x v="9"/>
  </r>
  <r>
    <x v="1"/>
    <x v="10"/>
  </r>
  <r>
    <x v="2"/>
    <x v="11"/>
  </r>
  <r>
    <x v="3"/>
    <x v="12"/>
  </r>
  <r>
    <x v="4"/>
    <x v="13"/>
  </r>
  <r>
    <x v="5"/>
    <x v="12"/>
  </r>
  <r>
    <x v="6"/>
    <x v="14"/>
  </r>
  <r>
    <x v="7"/>
    <x v="12"/>
  </r>
  <r>
    <x v="8"/>
    <x v="12"/>
  </r>
  <r>
    <x v="9"/>
    <x v="10"/>
  </r>
  <r>
    <x v="10"/>
    <x v="15"/>
  </r>
  <r>
    <x v="11"/>
    <x v="12"/>
  </r>
  <r>
    <x v="12"/>
    <x v="15"/>
  </r>
  <r>
    <x v="1"/>
    <x v="16"/>
  </r>
  <r>
    <x v="2"/>
    <x v="17"/>
  </r>
  <r>
    <x v="3"/>
    <x v="18"/>
  </r>
  <r>
    <x v="4"/>
    <x v="13"/>
  </r>
  <r>
    <x v="5"/>
    <x v="18"/>
  </r>
  <r>
    <x v="6"/>
    <x v="14"/>
  </r>
  <r>
    <x v="7"/>
    <x v="18"/>
  </r>
  <r>
    <x v="8"/>
    <x v="18"/>
  </r>
  <r>
    <x v="9"/>
    <x v="16"/>
  </r>
  <r>
    <x v="10"/>
    <x v="19"/>
  </r>
  <r>
    <x v="11"/>
    <x v="18"/>
  </r>
  <r>
    <x v="12"/>
    <x v="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СводнаяТаблица6" cacheId="0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>
  <location ref="A3:B22" firstHeaderRow="1" firstDataRow="1" firstDataCol="1"/>
  <pivotFields count="2">
    <pivotField axis="axisRow" showAll="0">
      <items count="19">
        <item x="4"/>
        <item x="5"/>
        <item x="7"/>
        <item x="8"/>
        <item x="6"/>
        <item x="14"/>
        <item x="11"/>
        <item x="13"/>
        <item x="2"/>
        <item x="1"/>
        <item x="17"/>
        <item x="3"/>
        <item x="9"/>
        <item x="16"/>
        <item x="12"/>
        <item x="10"/>
        <item x="15"/>
        <item x="0"/>
        <item t="default"/>
      </items>
    </pivotField>
    <pivotField dataField="1" showAll="0">
      <items count="55">
        <item x="12"/>
        <item x="25"/>
        <item x="27"/>
        <item x="30"/>
        <item x="29"/>
        <item x="28"/>
        <item x="15"/>
        <item x="47"/>
        <item x="50"/>
        <item x="26"/>
        <item x="13"/>
        <item x="31"/>
        <item x="16"/>
        <item x="41"/>
        <item x="14"/>
        <item x="51"/>
        <item x="17"/>
        <item x="37"/>
        <item x="7"/>
        <item x="19"/>
        <item x="52"/>
        <item x="46"/>
        <item x="40"/>
        <item x="49"/>
        <item x="24"/>
        <item x="10"/>
        <item x="42"/>
        <item x="18"/>
        <item x="20"/>
        <item x="48"/>
        <item x="36"/>
        <item x="45"/>
        <item x="53"/>
        <item x="11"/>
        <item x="2"/>
        <item x="23"/>
        <item x="39"/>
        <item x="6"/>
        <item x="9"/>
        <item x="44"/>
        <item x="32"/>
        <item x="5"/>
        <item x="38"/>
        <item x="22"/>
        <item x="8"/>
        <item x="35"/>
        <item x="4"/>
        <item x="43"/>
        <item x="34"/>
        <item x="21"/>
        <item x="3"/>
        <item x="33"/>
        <item x="1"/>
        <item x="0"/>
        <item t="default"/>
      </items>
    </pivotField>
  </pivotFields>
  <rowFields count="1">
    <field x="0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Сумма по полю Кол-во" fld="1" baseField="0" baseItem="0"/>
  </dataFields>
  <formats count="3">
    <format dxfId="4">
      <pivotArea outline="0" collapsedLevelsAreSubtotals="1" fieldPosition="0"/>
    </format>
    <format dxfId="3">
      <pivotArea dataOnly="0" labelOnly="1" fieldPosition="0">
        <references count="1">
          <reference field="0" count="0"/>
        </references>
      </pivotArea>
    </format>
    <format dxfId="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11" cacheId="2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>
  <location ref="A3:B17" firstHeaderRow="1" firstDataRow="1" firstDataCol="1"/>
  <pivotFields count="2">
    <pivotField axis="axisRow" showAll="0">
      <items count="14">
        <item x="5"/>
        <item x="10"/>
        <item x="6"/>
        <item x="3"/>
        <item x="9"/>
        <item x="1"/>
        <item x="7"/>
        <item x="12"/>
        <item x="11"/>
        <item x="8"/>
        <item x="2"/>
        <item x="4"/>
        <item x="0"/>
        <item t="default"/>
      </items>
    </pivotField>
    <pivotField dataField="1" showAll="0">
      <items count="21">
        <item x="8"/>
        <item x="6"/>
        <item x="13"/>
        <item x="12"/>
        <item x="10"/>
        <item x="18"/>
        <item x="7"/>
        <item x="3"/>
        <item x="9"/>
        <item x="14"/>
        <item x="11"/>
        <item x="16"/>
        <item x="15"/>
        <item x="1"/>
        <item x="4"/>
        <item x="17"/>
        <item x="19"/>
        <item x="2"/>
        <item x="5"/>
        <item x="0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Сумма по полю Кол-во" fld="1" baseField="0" baseItem="0"/>
  </dataFields>
  <formats count="1">
    <format dxfId="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9" cacheId="1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>
  <location ref="A3:B20" firstHeaderRow="1" firstDataRow="1" firstDataCol="1"/>
  <pivotFields count="2">
    <pivotField axis="axisRow" showAll="0">
      <items count="17">
        <item x="3"/>
        <item x="4"/>
        <item x="6"/>
        <item x="7"/>
        <item x="5"/>
        <item x="12"/>
        <item x="10"/>
        <item x="11"/>
        <item x="1"/>
        <item x="0"/>
        <item x="15"/>
        <item x="2"/>
        <item x="8"/>
        <item x="14"/>
        <item x="9"/>
        <item x="13"/>
        <item t="default"/>
      </items>
    </pivotField>
    <pivotField dataField="1" showAll="0">
      <items count="81">
        <item x="35"/>
        <item x="25"/>
        <item x="72"/>
        <item x="9"/>
        <item x="73"/>
        <item x="74"/>
        <item x="36"/>
        <item x="61"/>
        <item x="10"/>
        <item x="51"/>
        <item x="14"/>
        <item x="77"/>
        <item x="38"/>
        <item x="41"/>
        <item x="11"/>
        <item x="31"/>
        <item x="55"/>
        <item x="70"/>
        <item x="54"/>
        <item x="16"/>
        <item x="62"/>
        <item x="13"/>
        <item x="21"/>
        <item x="57"/>
        <item x="79"/>
        <item x="34"/>
        <item x="17"/>
        <item x="63"/>
        <item x="42"/>
        <item x="5"/>
        <item x="60"/>
        <item x="12"/>
        <item x="43"/>
        <item x="26"/>
        <item x="75"/>
        <item x="20"/>
        <item x="65"/>
        <item x="78"/>
        <item x="53"/>
        <item x="22"/>
        <item x="66"/>
        <item x="8"/>
        <item x="37"/>
        <item x="27"/>
        <item x="46"/>
        <item x="40"/>
        <item x="45"/>
        <item x="47"/>
        <item x="33"/>
        <item x="23"/>
        <item x="1"/>
        <item x="76"/>
        <item x="52"/>
        <item x="64"/>
        <item x="15"/>
        <item x="69"/>
        <item x="39"/>
        <item x="30"/>
        <item x="50"/>
        <item x="24"/>
        <item x="59"/>
        <item x="32"/>
        <item x="44"/>
        <item x="56"/>
        <item x="4"/>
        <item x="71"/>
        <item x="19"/>
        <item x="68"/>
        <item x="7"/>
        <item x="29"/>
        <item x="49"/>
        <item x="58"/>
        <item x="18"/>
        <item x="3"/>
        <item x="6"/>
        <item x="67"/>
        <item x="28"/>
        <item x="48"/>
        <item x="2"/>
        <item x="0"/>
        <item t="default"/>
      </items>
    </pivotField>
  </pivotFields>
  <rowFields count="1">
    <field x="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Сумма по полю Кол-во" fld="1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75"/>
  <sheetViews>
    <sheetView view="pageBreakPreview" topLeftCell="C1" zoomScale="60" zoomScaleNormal="60" workbookViewId="0">
      <selection activeCell="W38" sqref="W38"/>
    </sheetView>
  </sheetViews>
  <sheetFormatPr defaultRowHeight="15" x14ac:dyDescent="0.25"/>
  <cols>
    <col min="1" max="1" width="4.28515625" style="1" hidden="1" customWidth="1"/>
    <col min="2" max="2" width="21.5703125" style="1" hidden="1" customWidth="1"/>
    <col min="3" max="3" width="57.5703125" style="1" customWidth="1"/>
    <col min="4" max="4" width="18.85546875" style="1" customWidth="1"/>
    <col min="5" max="5" width="5.5703125" style="1" bestFit="1" customWidth="1"/>
    <col min="6" max="6" width="7.85546875" style="1" bestFit="1" customWidth="1"/>
    <col min="7" max="7" width="11.85546875" style="1" customWidth="1"/>
    <col min="8" max="10" width="9.140625" style="1" hidden="1" customWidth="1"/>
    <col min="11" max="18" width="0" style="1" hidden="1" customWidth="1"/>
    <col min="19" max="16384" width="9.140625" style="1"/>
  </cols>
  <sheetData>
    <row r="1" spans="1:10" ht="20.25" x14ac:dyDescent="0.25">
      <c r="B1" s="2"/>
      <c r="C1" s="2"/>
      <c r="D1" s="89" t="s">
        <v>55</v>
      </c>
      <c r="E1" s="89"/>
      <c r="F1" s="89"/>
      <c r="G1" s="89"/>
    </row>
    <row r="2" spans="1:10" ht="33.75" customHeight="1" x14ac:dyDescent="0.25">
      <c r="A2" s="90" t="s">
        <v>69</v>
      </c>
      <c r="B2" s="90"/>
      <c r="C2" s="90"/>
      <c r="D2" s="90"/>
      <c r="E2" s="90"/>
      <c r="F2" s="90"/>
      <c r="G2" s="90"/>
    </row>
    <row r="3" spans="1:10" ht="18.75" x14ac:dyDescent="0.3">
      <c r="B3" s="2"/>
      <c r="C3" s="2"/>
      <c r="D3" s="3"/>
      <c r="F3" s="58" t="s">
        <v>59</v>
      </c>
    </row>
    <row r="4" spans="1:10" ht="15" customHeight="1" x14ac:dyDescent="0.25">
      <c r="A4" s="91" t="s">
        <v>0</v>
      </c>
      <c r="B4" s="91" t="s">
        <v>1</v>
      </c>
      <c r="C4" s="91" t="s">
        <v>2</v>
      </c>
      <c r="D4" s="91" t="s">
        <v>3</v>
      </c>
      <c r="E4" s="91" t="s">
        <v>4</v>
      </c>
      <c r="F4" s="91" t="s">
        <v>6</v>
      </c>
      <c r="G4" s="91" t="s">
        <v>7</v>
      </c>
    </row>
    <row r="5" spans="1:10" x14ac:dyDescent="0.25">
      <c r="A5" s="91"/>
      <c r="B5" s="91"/>
      <c r="C5" s="91"/>
      <c r="D5" s="91"/>
      <c r="E5" s="91"/>
      <c r="F5" s="91"/>
      <c r="G5" s="91"/>
    </row>
    <row r="6" spans="1:10" x14ac:dyDescent="0.25">
      <c r="A6" s="4"/>
      <c r="B6" s="4"/>
      <c r="C6" s="5" t="s">
        <v>8</v>
      </c>
      <c r="D6" s="4"/>
      <c r="E6" s="4"/>
      <c r="F6" s="6"/>
      <c r="G6" s="4"/>
    </row>
    <row r="7" spans="1:10" x14ac:dyDescent="0.25">
      <c r="A7" s="11"/>
      <c r="B7" s="11"/>
      <c r="C7" s="12" t="s">
        <v>44</v>
      </c>
      <c r="D7" s="13"/>
      <c r="E7" s="11"/>
      <c r="F7" s="14"/>
      <c r="G7" s="15"/>
    </row>
    <row r="8" spans="1:10" x14ac:dyDescent="0.25">
      <c r="A8" s="7"/>
      <c r="B8" s="7"/>
      <c r="C8" s="31" t="s">
        <v>9</v>
      </c>
      <c r="D8" s="31" t="s">
        <v>28</v>
      </c>
      <c r="E8" s="32" t="s">
        <v>10</v>
      </c>
      <c r="F8" s="52">
        <f>H8</f>
        <v>308</v>
      </c>
      <c r="G8" s="8"/>
      <c r="H8" s="1">
        <v>308</v>
      </c>
      <c r="J8" s="1">
        <f>H8+'Спецификация СП ВЭС Таблица 2'!H8+'Спецификация СП ЗЭС Таблица 3'!H8+'Спецификация СП СЭС Таблица 4'!H8</f>
        <v>1207</v>
      </c>
    </row>
    <row r="9" spans="1:10" x14ac:dyDescent="0.25">
      <c r="A9" s="7"/>
      <c r="B9" s="7"/>
      <c r="C9" s="34" t="s">
        <v>14</v>
      </c>
      <c r="D9" s="34" t="s">
        <v>29</v>
      </c>
      <c r="E9" s="35" t="s">
        <v>11</v>
      </c>
      <c r="F9" s="52">
        <f>H9*$H$8</f>
        <v>4620</v>
      </c>
      <c r="G9" s="8"/>
      <c r="H9" s="1">
        <v>15</v>
      </c>
    </row>
    <row r="10" spans="1:10" x14ac:dyDescent="0.25">
      <c r="A10" s="7"/>
      <c r="B10" s="7"/>
      <c r="C10" s="34" t="s">
        <v>30</v>
      </c>
      <c r="D10" s="36" t="s">
        <v>31</v>
      </c>
      <c r="E10" s="35" t="s">
        <v>10</v>
      </c>
      <c r="F10" s="52">
        <f t="shared" ref="F10:F14" si="0">H10*$H$8</f>
        <v>1232</v>
      </c>
      <c r="G10" s="8"/>
      <c r="H10" s="1">
        <v>4</v>
      </c>
    </row>
    <row r="11" spans="1:10" x14ac:dyDescent="0.25">
      <c r="A11" s="7"/>
      <c r="B11" s="7"/>
      <c r="C11" s="34" t="s">
        <v>32</v>
      </c>
      <c r="D11" s="37" t="s">
        <v>33</v>
      </c>
      <c r="E11" s="35" t="s">
        <v>10</v>
      </c>
      <c r="F11" s="52">
        <f t="shared" si="0"/>
        <v>308</v>
      </c>
      <c r="G11" s="8"/>
      <c r="H11" s="1">
        <v>1</v>
      </c>
    </row>
    <row r="12" spans="1:10" x14ac:dyDescent="0.25">
      <c r="A12" s="7"/>
      <c r="B12" s="7"/>
      <c r="C12" s="34" t="s">
        <v>12</v>
      </c>
      <c r="D12" s="37" t="s">
        <v>34</v>
      </c>
      <c r="E12" s="35" t="s">
        <v>10</v>
      </c>
      <c r="F12" s="52">
        <f t="shared" si="0"/>
        <v>308</v>
      </c>
      <c r="G12" s="8"/>
      <c r="H12" s="1">
        <v>1</v>
      </c>
    </row>
    <row r="13" spans="1:10" x14ac:dyDescent="0.25">
      <c r="A13" s="7"/>
      <c r="B13" s="7"/>
      <c r="C13" s="34" t="s">
        <v>35</v>
      </c>
      <c r="D13" s="34" t="s">
        <v>36</v>
      </c>
      <c r="E13" s="35" t="s">
        <v>10</v>
      </c>
      <c r="F13" s="52">
        <f t="shared" si="0"/>
        <v>616</v>
      </c>
      <c r="G13" s="8"/>
      <c r="H13" s="1">
        <v>2</v>
      </c>
    </row>
    <row r="14" spans="1:10" x14ac:dyDescent="0.25">
      <c r="A14" s="7"/>
      <c r="B14" s="7"/>
      <c r="C14" s="34" t="s">
        <v>37</v>
      </c>
      <c r="D14" s="34" t="s">
        <v>38</v>
      </c>
      <c r="E14" s="35" t="s">
        <v>11</v>
      </c>
      <c r="F14" s="52">
        <f t="shared" si="0"/>
        <v>616</v>
      </c>
      <c r="G14" s="8"/>
      <c r="H14" s="1">
        <v>2</v>
      </c>
    </row>
    <row r="15" spans="1:10" x14ac:dyDescent="0.25">
      <c r="A15" s="7"/>
      <c r="B15" s="7"/>
      <c r="C15" s="12" t="s">
        <v>92</v>
      </c>
      <c r="D15" s="13"/>
      <c r="E15" s="11"/>
      <c r="F15" s="14"/>
      <c r="G15" s="15"/>
    </row>
    <row r="16" spans="1:10" x14ac:dyDescent="0.25">
      <c r="A16" s="7"/>
      <c r="B16" s="7"/>
      <c r="C16" s="31" t="s">
        <v>9</v>
      </c>
      <c r="D16" s="31" t="s">
        <v>28</v>
      </c>
      <c r="E16" s="32" t="s">
        <v>10</v>
      </c>
      <c r="F16" s="52">
        <v>405</v>
      </c>
      <c r="G16" s="8"/>
      <c r="H16" s="79">
        <f>F16+'Спецификация СП ВЭС Таблица 2'!F16+'Спецификация СП ЗЭС Таблица 3'!F16+'Спецификация СП СЭС Таблица 4'!F16</f>
        <v>795</v>
      </c>
      <c r="I16" s="1">
        <f>G16+'Спецификация СП ВЭС Таблица 2'!G16+'Спецификация СП ЗЭС Таблица 3'!G16+'Спецификация СП СЭС Таблица 4'!G16</f>
        <v>0</v>
      </c>
    </row>
    <row r="17" spans="1:10" x14ac:dyDescent="0.25">
      <c r="A17" s="11"/>
      <c r="B17" s="11"/>
      <c r="C17" s="18" t="s">
        <v>93</v>
      </c>
      <c r="D17" s="19"/>
      <c r="E17" s="16"/>
      <c r="F17" s="54"/>
      <c r="G17" s="17"/>
    </row>
    <row r="18" spans="1:10" x14ac:dyDescent="0.25">
      <c r="A18" s="7"/>
      <c r="B18" s="7"/>
      <c r="C18" s="31" t="s">
        <v>40</v>
      </c>
      <c r="D18" s="31" t="s">
        <v>28</v>
      </c>
      <c r="E18" s="32" t="s">
        <v>10</v>
      </c>
      <c r="F18" s="52">
        <f>H18</f>
        <v>52</v>
      </c>
      <c r="G18" s="8"/>
      <c r="H18" s="1">
        <v>52</v>
      </c>
      <c r="J18" s="1">
        <f>H18+'Спецификация СП ВЭС Таблица 2'!H18+'Спецификация СП ЗЭС Таблица 3'!H18+'Спецификация СП СЭС Таблица 4'!H18</f>
        <v>108</v>
      </c>
    </row>
    <row r="19" spans="1:10" x14ac:dyDescent="0.25">
      <c r="A19" s="7"/>
      <c r="B19" s="7"/>
      <c r="C19" s="34" t="s">
        <v>14</v>
      </c>
      <c r="D19" s="34" t="s">
        <v>39</v>
      </c>
      <c r="E19" s="35" t="s">
        <v>11</v>
      </c>
      <c r="F19" s="52">
        <f>H19*$H$18</f>
        <v>780</v>
      </c>
      <c r="G19" s="8"/>
      <c r="H19" s="1">
        <v>15</v>
      </c>
    </row>
    <row r="20" spans="1:10" x14ac:dyDescent="0.25">
      <c r="A20" s="7"/>
      <c r="B20" s="7"/>
      <c r="C20" s="34" t="s">
        <v>30</v>
      </c>
      <c r="D20" s="36" t="s">
        <v>31</v>
      </c>
      <c r="E20" s="38" t="s">
        <v>10</v>
      </c>
      <c r="F20" s="52">
        <f t="shared" ref="F20:F24" si="1">H20*$H$18</f>
        <v>416</v>
      </c>
      <c r="G20" s="8"/>
      <c r="H20" s="1">
        <v>8</v>
      </c>
    </row>
    <row r="21" spans="1:10" x14ac:dyDescent="0.25">
      <c r="A21" s="7"/>
      <c r="B21" s="7"/>
      <c r="C21" s="34" t="s">
        <v>32</v>
      </c>
      <c r="D21" s="37" t="s">
        <v>33</v>
      </c>
      <c r="E21" s="38" t="s">
        <v>10</v>
      </c>
      <c r="F21" s="52">
        <f t="shared" si="1"/>
        <v>52</v>
      </c>
      <c r="G21" s="8"/>
      <c r="H21" s="1">
        <v>1</v>
      </c>
    </row>
    <row r="22" spans="1:10" x14ac:dyDescent="0.25">
      <c r="A22" s="7"/>
      <c r="B22" s="7"/>
      <c r="C22" s="34" t="s">
        <v>12</v>
      </c>
      <c r="D22" s="37" t="s">
        <v>34</v>
      </c>
      <c r="E22" s="35" t="s">
        <v>10</v>
      </c>
      <c r="F22" s="52">
        <f t="shared" si="1"/>
        <v>52</v>
      </c>
      <c r="G22" s="8"/>
      <c r="H22" s="1">
        <v>1</v>
      </c>
    </row>
    <row r="23" spans="1:10" x14ac:dyDescent="0.25">
      <c r="A23" s="7"/>
      <c r="B23" s="7"/>
      <c r="C23" s="34" t="s">
        <v>35</v>
      </c>
      <c r="D23" s="34" t="s">
        <v>36</v>
      </c>
      <c r="E23" s="35" t="s">
        <v>10</v>
      </c>
      <c r="F23" s="52">
        <f t="shared" si="1"/>
        <v>104</v>
      </c>
      <c r="G23" s="8"/>
      <c r="H23" s="1">
        <v>2</v>
      </c>
    </row>
    <row r="24" spans="1:10" x14ac:dyDescent="0.25">
      <c r="A24" s="7"/>
      <c r="B24" s="7"/>
      <c r="C24" s="34" t="s">
        <v>37</v>
      </c>
      <c r="D24" s="34" t="s">
        <v>38</v>
      </c>
      <c r="E24" s="38" t="s">
        <v>11</v>
      </c>
      <c r="F24" s="52">
        <f t="shared" si="1"/>
        <v>104</v>
      </c>
      <c r="G24" s="8"/>
      <c r="H24" s="1">
        <v>2</v>
      </c>
    </row>
    <row r="25" spans="1:10" x14ac:dyDescent="0.25">
      <c r="A25" s="7"/>
      <c r="B25" s="7"/>
      <c r="C25" s="18" t="s">
        <v>94</v>
      </c>
      <c r="D25" s="19"/>
      <c r="E25" s="16"/>
      <c r="F25" s="54"/>
      <c r="G25" s="17"/>
    </row>
    <row r="26" spans="1:10" x14ac:dyDescent="0.25">
      <c r="A26" s="7"/>
      <c r="B26" s="7"/>
      <c r="C26" s="31" t="s">
        <v>40</v>
      </c>
      <c r="D26" s="31" t="s">
        <v>28</v>
      </c>
      <c r="E26" s="32" t="s">
        <v>10</v>
      </c>
      <c r="F26" s="52">
        <v>300</v>
      </c>
      <c r="G26" s="8"/>
      <c r="H26" s="80">
        <f>F26+'Спецификация СП ВЭС Таблица 2'!F26+'Спецификация СП ЗЭС Таблица 3'!F47+'Спецификация СП СЭС Таблица 4'!F26</f>
        <v>351</v>
      </c>
    </row>
    <row r="27" spans="1:10" x14ac:dyDescent="0.25">
      <c r="A27" s="20"/>
      <c r="B27" s="20"/>
      <c r="C27" s="18" t="s">
        <v>48</v>
      </c>
      <c r="D27" s="21"/>
      <c r="E27" s="22"/>
      <c r="F27" s="57"/>
      <c r="G27" s="23"/>
    </row>
    <row r="28" spans="1:10" x14ac:dyDescent="0.25">
      <c r="A28" s="9"/>
      <c r="B28" s="9"/>
      <c r="C28" s="31" t="s">
        <v>15</v>
      </c>
      <c r="D28" s="31"/>
      <c r="E28" s="32" t="s">
        <v>10</v>
      </c>
      <c r="F28" s="52">
        <v>0</v>
      </c>
      <c r="G28" s="10"/>
    </row>
    <row r="29" spans="1:10" x14ac:dyDescent="0.25">
      <c r="A29" s="9"/>
      <c r="B29" s="9"/>
      <c r="C29" s="31" t="s">
        <v>41</v>
      </c>
      <c r="D29" s="39" t="s">
        <v>42</v>
      </c>
      <c r="E29" s="32" t="s">
        <v>10</v>
      </c>
      <c r="F29" s="52">
        <f>F28*3</f>
        <v>0</v>
      </c>
      <c r="G29" s="10"/>
    </row>
    <row r="30" spans="1:10" x14ac:dyDescent="0.25">
      <c r="A30" s="9"/>
      <c r="B30" s="9"/>
      <c r="C30" s="34" t="s">
        <v>43</v>
      </c>
      <c r="D30" s="34" t="s">
        <v>49</v>
      </c>
      <c r="E30" s="35" t="s">
        <v>11</v>
      </c>
      <c r="F30" s="52">
        <f>F28*5</f>
        <v>0</v>
      </c>
      <c r="G30" s="10"/>
    </row>
    <row r="31" spans="1:10" x14ac:dyDescent="0.25">
      <c r="A31" s="24"/>
      <c r="B31" s="24"/>
      <c r="C31" s="5" t="s">
        <v>13</v>
      </c>
      <c r="D31" s="6"/>
      <c r="E31" s="25"/>
      <c r="F31" s="55"/>
      <c r="G31" s="26"/>
    </row>
    <row r="32" spans="1:10" x14ac:dyDescent="0.25">
      <c r="A32" s="11"/>
      <c r="B32" s="11"/>
      <c r="C32" s="12" t="s">
        <v>46</v>
      </c>
      <c r="D32" s="13"/>
      <c r="E32" s="11"/>
      <c r="F32" s="56"/>
      <c r="G32" s="15"/>
    </row>
    <row r="33" spans="1:8" x14ac:dyDescent="0.25">
      <c r="A33" s="7"/>
      <c r="B33" s="7"/>
      <c r="C33" s="31" t="s">
        <v>9</v>
      </c>
      <c r="D33" s="31" t="s">
        <v>28</v>
      </c>
      <c r="E33" s="32" t="s">
        <v>10</v>
      </c>
      <c r="F33" s="52">
        <v>16</v>
      </c>
      <c r="G33" s="8"/>
      <c r="H33" s="59">
        <v>0</v>
      </c>
    </row>
    <row r="34" spans="1:8" x14ac:dyDescent="0.25">
      <c r="A34" s="7"/>
      <c r="B34" s="7"/>
      <c r="C34" s="34" t="s">
        <v>14</v>
      </c>
      <c r="D34" s="34" t="s">
        <v>29</v>
      </c>
      <c r="E34" s="35" t="s">
        <v>11</v>
      </c>
      <c r="F34" s="52">
        <f>H34*$H$33</f>
        <v>0</v>
      </c>
      <c r="G34" s="8"/>
      <c r="H34" s="1">
        <v>15</v>
      </c>
    </row>
    <row r="35" spans="1:8" x14ac:dyDescent="0.25">
      <c r="A35" s="7"/>
      <c r="B35" s="7"/>
      <c r="C35" s="34" t="s">
        <v>30</v>
      </c>
      <c r="D35" s="36" t="s">
        <v>31</v>
      </c>
      <c r="E35" s="35" t="s">
        <v>10</v>
      </c>
      <c r="F35" s="52">
        <f t="shared" ref="F35:F39" si="2">H35*$H$33</f>
        <v>0</v>
      </c>
      <c r="G35" s="8"/>
      <c r="H35" s="1">
        <v>4</v>
      </c>
    </row>
    <row r="36" spans="1:8" x14ac:dyDescent="0.25">
      <c r="A36" s="7"/>
      <c r="B36" s="7"/>
      <c r="C36" s="34" t="s">
        <v>32</v>
      </c>
      <c r="D36" s="37" t="s">
        <v>33</v>
      </c>
      <c r="E36" s="35" t="s">
        <v>10</v>
      </c>
      <c r="F36" s="52">
        <f t="shared" si="2"/>
        <v>0</v>
      </c>
      <c r="G36" s="8"/>
      <c r="H36" s="1">
        <v>1</v>
      </c>
    </row>
    <row r="37" spans="1:8" x14ac:dyDescent="0.25">
      <c r="A37" s="7"/>
      <c r="B37" s="7"/>
      <c r="C37" s="34" t="s">
        <v>12</v>
      </c>
      <c r="D37" s="37" t="s">
        <v>34</v>
      </c>
      <c r="E37" s="35" t="s">
        <v>10</v>
      </c>
      <c r="F37" s="52">
        <f t="shared" si="2"/>
        <v>0</v>
      </c>
      <c r="G37" s="8"/>
      <c r="H37" s="1">
        <v>1</v>
      </c>
    </row>
    <row r="38" spans="1:8" x14ac:dyDescent="0.25">
      <c r="A38" s="7"/>
      <c r="B38" s="7"/>
      <c r="C38" s="34" t="s">
        <v>35</v>
      </c>
      <c r="D38" s="34" t="s">
        <v>36</v>
      </c>
      <c r="E38" s="35" t="s">
        <v>10</v>
      </c>
      <c r="F38" s="52">
        <f t="shared" si="2"/>
        <v>0</v>
      </c>
      <c r="G38" s="8"/>
      <c r="H38" s="1">
        <v>2</v>
      </c>
    </row>
    <row r="39" spans="1:8" x14ac:dyDescent="0.25">
      <c r="A39" s="7"/>
      <c r="B39" s="7"/>
      <c r="C39" s="34" t="s">
        <v>37</v>
      </c>
      <c r="D39" s="34" t="s">
        <v>38</v>
      </c>
      <c r="E39" s="35" t="s">
        <v>11</v>
      </c>
      <c r="F39" s="52">
        <f t="shared" si="2"/>
        <v>0</v>
      </c>
      <c r="G39" s="8"/>
      <c r="H39" s="1">
        <v>2</v>
      </c>
    </row>
    <row r="40" spans="1:8" x14ac:dyDescent="0.25">
      <c r="A40" s="11"/>
      <c r="B40" s="11"/>
      <c r="C40" s="18" t="s">
        <v>47</v>
      </c>
      <c r="D40" s="19"/>
      <c r="E40" s="16"/>
      <c r="F40" s="54"/>
      <c r="G40" s="17"/>
    </row>
    <row r="41" spans="1:8" x14ac:dyDescent="0.25">
      <c r="A41" s="7"/>
      <c r="B41" s="7"/>
      <c r="C41" s="31" t="s">
        <v>40</v>
      </c>
      <c r="D41" s="31" t="s">
        <v>28</v>
      </c>
      <c r="E41" s="32" t="s">
        <v>10</v>
      </c>
      <c r="F41" s="52">
        <v>32</v>
      </c>
      <c r="G41" s="8"/>
      <c r="H41" s="1">
        <v>0</v>
      </c>
    </row>
    <row r="42" spans="1:8" x14ac:dyDescent="0.25">
      <c r="A42" s="7"/>
      <c r="B42" s="7"/>
      <c r="C42" s="34" t="s">
        <v>14</v>
      </c>
      <c r="D42" s="34" t="s">
        <v>39</v>
      </c>
      <c r="E42" s="35" t="s">
        <v>11</v>
      </c>
      <c r="F42" s="52">
        <f>H42*$H$41</f>
        <v>0</v>
      </c>
      <c r="G42" s="8"/>
      <c r="H42" s="1">
        <v>15</v>
      </c>
    </row>
    <row r="43" spans="1:8" x14ac:dyDescent="0.25">
      <c r="A43" s="7"/>
      <c r="B43" s="7"/>
      <c r="C43" s="34" t="s">
        <v>30</v>
      </c>
      <c r="D43" s="36" t="s">
        <v>31</v>
      </c>
      <c r="E43" s="38" t="s">
        <v>10</v>
      </c>
      <c r="F43" s="52">
        <f t="shared" ref="F43:F47" si="3">H43*$H$41</f>
        <v>0</v>
      </c>
      <c r="G43" s="8"/>
      <c r="H43" s="1">
        <v>4</v>
      </c>
    </row>
    <row r="44" spans="1:8" x14ac:dyDescent="0.25">
      <c r="A44" s="7"/>
      <c r="B44" s="7"/>
      <c r="C44" s="34" t="s">
        <v>32</v>
      </c>
      <c r="D44" s="37" t="s">
        <v>33</v>
      </c>
      <c r="E44" s="38" t="s">
        <v>10</v>
      </c>
      <c r="F44" s="52">
        <f t="shared" si="3"/>
        <v>0</v>
      </c>
      <c r="G44" s="8"/>
      <c r="H44" s="1">
        <v>1</v>
      </c>
    </row>
    <row r="45" spans="1:8" x14ac:dyDescent="0.25">
      <c r="A45" s="7"/>
      <c r="B45" s="7"/>
      <c r="C45" s="34" t="s">
        <v>12</v>
      </c>
      <c r="D45" s="37" t="s">
        <v>34</v>
      </c>
      <c r="E45" s="35" t="s">
        <v>10</v>
      </c>
      <c r="F45" s="52">
        <f t="shared" si="3"/>
        <v>0</v>
      </c>
      <c r="G45" s="8"/>
      <c r="H45" s="1">
        <v>1</v>
      </c>
    </row>
    <row r="46" spans="1:8" x14ac:dyDescent="0.25">
      <c r="A46" s="7"/>
      <c r="B46" s="7"/>
      <c r="C46" s="34" t="s">
        <v>35</v>
      </c>
      <c r="D46" s="34" t="s">
        <v>36</v>
      </c>
      <c r="E46" s="35" t="s">
        <v>10</v>
      </c>
      <c r="F46" s="52">
        <f t="shared" si="3"/>
        <v>0</v>
      </c>
      <c r="G46" s="8"/>
      <c r="H46" s="1">
        <v>2</v>
      </c>
    </row>
    <row r="47" spans="1:8" x14ac:dyDescent="0.25">
      <c r="A47" s="7"/>
      <c r="B47" s="7"/>
      <c r="C47" s="34" t="s">
        <v>37</v>
      </c>
      <c r="D47" s="34" t="s">
        <v>38</v>
      </c>
      <c r="E47" s="38" t="s">
        <v>11</v>
      </c>
      <c r="F47" s="52">
        <f t="shared" si="3"/>
        <v>0</v>
      </c>
      <c r="G47" s="8"/>
      <c r="H47" s="1">
        <v>4</v>
      </c>
    </row>
    <row r="48" spans="1:8" x14ac:dyDescent="0.25">
      <c r="A48" s="20"/>
      <c r="B48" s="20"/>
      <c r="C48" s="18" t="s">
        <v>48</v>
      </c>
      <c r="D48" s="21"/>
      <c r="E48" s="22"/>
      <c r="F48" s="57"/>
      <c r="G48" s="23"/>
    </row>
    <row r="49" spans="1:14" x14ac:dyDescent="0.25">
      <c r="A49" s="9"/>
      <c r="B49" s="9"/>
      <c r="C49" s="31" t="s">
        <v>15</v>
      </c>
      <c r="D49" s="31"/>
      <c r="E49" s="32" t="s">
        <v>10</v>
      </c>
      <c r="F49" s="52">
        <v>8</v>
      </c>
      <c r="G49" s="10"/>
      <c r="H49" s="1">
        <f>F49+'Спецификация СП ВЭС Таблица 2'!F45+'Спецификация СП СЭС Таблица 4'!F45</f>
        <v>22</v>
      </c>
    </row>
    <row r="50" spans="1:14" x14ac:dyDescent="0.25">
      <c r="A50" s="9"/>
      <c r="B50" s="9"/>
      <c r="C50" s="31" t="s">
        <v>41</v>
      </c>
      <c r="D50" s="39" t="s">
        <v>74</v>
      </c>
      <c r="E50" s="32" t="s">
        <v>10</v>
      </c>
      <c r="F50" s="52">
        <f>F49*3</f>
        <v>24</v>
      </c>
      <c r="G50" s="10"/>
    </row>
    <row r="51" spans="1:14" x14ac:dyDescent="0.25">
      <c r="A51" s="9"/>
      <c r="B51" s="9"/>
      <c r="C51" s="34" t="s">
        <v>43</v>
      </c>
      <c r="D51" s="34" t="s">
        <v>49</v>
      </c>
      <c r="E51" s="35" t="s">
        <v>11</v>
      </c>
      <c r="F51" s="52">
        <f>F49*5</f>
        <v>40</v>
      </c>
      <c r="G51" s="10"/>
    </row>
    <row r="52" spans="1:14" x14ac:dyDescent="0.25">
      <c r="A52" s="9"/>
      <c r="B52" s="9"/>
      <c r="C52" s="47" t="s">
        <v>26</v>
      </c>
      <c r="D52" s="47" t="s">
        <v>27</v>
      </c>
      <c r="E52" s="32" t="s">
        <v>10</v>
      </c>
      <c r="F52" s="52">
        <f>F49</f>
        <v>8</v>
      </c>
      <c r="G52" s="10"/>
    </row>
    <row r="53" spans="1:14" ht="25.5" x14ac:dyDescent="0.25">
      <c r="A53" s="9"/>
      <c r="B53" s="9"/>
      <c r="C53" s="34" t="s">
        <v>78</v>
      </c>
      <c r="D53" s="34" t="s">
        <v>79</v>
      </c>
      <c r="E53" s="32" t="s">
        <v>10</v>
      </c>
      <c r="F53" s="52">
        <f>F49</f>
        <v>8</v>
      </c>
      <c r="G53" s="10"/>
    </row>
    <row r="54" spans="1:14" x14ac:dyDescent="0.25">
      <c r="A54" s="9"/>
      <c r="B54" s="9"/>
      <c r="C54" s="34" t="s">
        <v>16</v>
      </c>
      <c r="D54" s="34" t="s">
        <v>76</v>
      </c>
      <c r="E54" s="32" t="s">
        <v>10</v>
      </c>
      <c r="F54" s="52">
        <f>F49</f>
        <v>8</v>
      </c>
      <c r="G54" s="10"/>
    </row>
    <row r="55" spans="1:14" x14ac:dyDescent="0.25">
      <c r="A55" s="9"/>
      <c r="B55" s="9"/>
      <c r="C55" s="34" t="s">
        <v>14</v>
      </c>
      <c r="D55" s="34" t="s">
        <v>77</v>
      </c>
      <c r="E55" s="35" t="s">
        <v>11</v>
      </c>
      <c r="F55" s="52">
        <f>F49*20</f>
        <v>160</v>
      </c>
      <c r="G55" s="10"/>
    </row>
    <row r="56" spans="1:14" x14ac:dyDescent="0.25">
      <c r="A56" s="9"/>
      <c r="B56" s="9"/>
      <c r="C56" s="47" t="s">
        <v>53</v>
      </c>
      <c r="D56" s="47" t="s">
        <v>87</v>
      </c>
      <c r="E56" s="35" t="s">
        <v>11</v>
      </c>
      <c r="F56" s="52">
        <f>F55</f>
        <v>160</v>
      </c>
      <c r="G56" s="10"/>
    </row>
    <row r="57" spans="1:14" x14ac:dyDescent="0.25">
      <c r="A57" s="9"/>
      <c r="B57" s="9"/>
      <c r="C57" s="34" t="s">
        <v>30</v>
      </c>
      <c r="D57" s="36" t="s">
        <v>31</v>
      </c>
      <c r="E57" s="38" t="s">
        <v>10</v>
      </c>
      <c r="F57" s="52">
        <f>F52*8</f>
        <v>64</v>
      </c>
      <c r="G57" s="10"/>
    </row>
    <row r="58" spans="1:14" x14ac:dyDescent="0.25">
      <c r="A58" s="24"/>
      <c r="B58" s="24"/>
      <c r="C58" s="27" t="s">
        <v>51</v>
      </c>
      <c r="D58" s="6"/>
      <c r="E58" s="25"/>
      <c r="F58" s="55"/>
      <c r="G58" s="26"/>
    </row>
    <row r="59" spans="1:14" ht="18" customHeight="1" x14ac:dyDescent="0.25">
      <c r="A59" s="11"/>
      <c r="B59" s="11"/>
      <c r="C59" s="87" t="s">
        <v>60</v>
      </c>
      <c r="D59" s="88"/>
      <c r="E59" s="16"/>
      <c r="F59" s="54"/>
      <c r="G59" s="17"/>
    </row>
    <row r="60" spans="1:14" x14ac:dyDescent="0.25">
      <c r="A60" s="40"/>
      <c r="B60" s="40"/>
      <c r="C60" s="41" t="s">
        <v>15</v>
      </c>
      <c r="D60" s="42"/>
      <c r="E60" s="43" t="s">
        <v>10</v>
      </c>
      <c r="F60" s="53">
        <v>93</v>
      </c>
      <c r="G60" s="40"/>
      <c r="K60" s="1">
        <v>5</v>
      </c>
      <c r="L60" s="1">
        <v>11</v>
      </c>
      <c r="M60" s="1">
        <v>46</v>
      </c>
      <c r="N60" s="59">
        <f>M60+L60+K60+F60</f>
        <v>155</v>
      </c>
    </row>
    <row r="61" spans="1:14" x14ac:dyDescent="0.25">
      <c r="A61" s="40"/>
      <c r="B61" s="40"/>
      <c r="C61" s="44" t="s">
        <v>41</v>
      </c>
      <c r="D61" s="45" t="s">
        <v>74</v>
      </c>
      <c r="E61" s="46" t="s">
        <v>10</v>
      </c>
      <c r="F61" s="53">
        <f>H61*$F$60</f>
        <v>279</v>
      </c>
      <c r="G61" s="40"/>
      <c r="H61" s="1">
        <v>3</v>
      </c>
      <c r="I61" s="59">
        <f>F61+'Спецификация СП ВЭС Таблица 2'!F57+'Спецификация СП ЗЭС Таблица 3'!F51+'Спецификация СП СЭС Таблица 4'!F57</f>
        <v>465</v>
      </c>
      <c r="K61" s="1">
        <v>15</v>
      </c>
      <c r="L61" s="1">
        <v>33</v>
      </c>
      <c r="M61" s="1">
        <v>138</v>
      </c>
      <c r="N61" s="59">
        <f t="shared" ref="N61:N71" si="4">M61+L61+K61+F61</f>
        <v>465</v>
      </c>
    </row>
    <row r="62" spans="1:14" x14ac:dyDescent="0.25">
      <c r="A62" s="40"/>
      <c r="B62" s="40"/>
      <c r="C62" s="47" t="s">
        <v>16</v>
      </c>
      <c r="D62" s="47" t="s">
        <v>17</v>
      </c>
      <c r="E62" s="48" t="s">
        <v>10</v>
      </c>
      <c r="F62" s="53">
        <v>20</v>
      </c>
      <c r="G62" s="40"/>
      <c r="I62" s="59">
        <f>F62+'Спецификация СП ВЭС Таблица 2'!F58+'Спецификация СП ЗЭС Таблица 3'!F52+'Спецификация СП СЭС Таблица 4'!F58</f>
        <v>44</v>
      </c>
      <c r="K62" s="1">
        <v>3</v>
      </c>
      <c r="L62" s="1">
        <v>7</v>
      </c>
      <c r="M62" s="1">
        <v>14</v>
      </c>
      <c r="N62" s="59">
        <f t="shared" si="4"/>
        <v>44</v>
      </c>
    </row>
    <row r="63" spans="1:14" x14ac:dyDescent="0.25">
      <c r="A63" s="40"/>
      <c r="B63" s="40"/>
      <c r="C63" s="49" t="s">
        <v>96</v>
      </c>
      <c r="D63" s="49" t="s">
        <v>61</v>
      </c>
      <c r="E63" s="48" t="s">
        <v>10</v>
      </c>
      <c r="F63" s="53">
        <v>20</v>
      </c>
      <c r="G63" s="40"/>
      <c r="H63" s="59">
        <f>F63</f>
        <v>20</v>
      </c>
      <c r="I63" s="59">
        <f>F63+'Спецификация СП ВЭС Таблица 2'!F59+'Спецификация СП ЗЭС Таблица 3'!F53+'Спецификация СП СЭС Таблица 4'!F59</f>
        <v>35</v>
      </c>
      <c r="K63" s="1">
        <v>3</v>
      </c>
      <c r="L63" s="1">
        <v>6</v>
      </c>
      <c r="M63" s="1">
        <v>6</v>
      </c>
      <c r="N63" s="59">
        <f t="shared" si="4"/>
        <v>35</v>
      </c>
    </row>
    <row r="64" spans="1:14" x14ac:dyDescent="0.25">
      <c r="A64" s="40"/>
      <c r="B64" s="40"/>
      <c r="C64" s="50" t="s">
        <v>18</v>
      </c>
      <c r="D64" s="50" t="s">
        <v>19</v>
      </c>
      <c r="E64" s="48" t="s">
        <v>10</v>
      </c>
      <c r="F64" s="53">
        <f>F62</f>
        <v>20</v>
      </c>
      <c r="G64" s="40"/>
      <c r="H64" s="1">
        <v>1</v>
      </c>
      <c r="I64" s="59">
        <f>F64+'Спецификация СП ВЭС Таблица 2'!F60+'Спецификация СП ЗЭС Таблица 3'!F54+'Спецификация СП СЭС Таблица 4'!F60</f>
        <v>44</v>
      </c>
      <c r="K64" s="1">
        <v>3</v>
      </c>
      <c r="L64" s="1">
        <v>7</v>
      </c>
      <c r="M64" s="1">
        <v>14</v>
      </c>
      <c r="N64" s="59">
        <f t="shared" si="4"/>
        <v>44</v>
      </c>
    </row>
    <row r="65" spans="1:14" x14ac:dyDescent="0.25">
      <c r="A65" s="40"/>
      <c r="B65" s="40"/>
      <c r="C65" s="47" t="s">
        <v>20</v>
      </c>
      <c r="D65" s="47" t="s">
        <v>21</v>
      </c>
      <c r="E65" s="48" t="s">
        <v>11</v>
      </c>
      <c r="F65" s="53">
        <f>H65*F63</f>
        <v>100</v>
      </c>
      <c r="G65" s="40"/>
      <c r="H65" s="1">
        <v>5</v>
      </c>
      <c r="I65" s="59">
        <f>F65+'Спецификация СП ВЭС Таблица 2'!F61+'Спецификация СП ЗЭС Таблица 3'!F55+'Спецификация СП СЭС Таблица 4'!F61</f>
        <v>175</v>
      </c>
      <c r="K65" s="1">
        <v>15</v>
      </c>
      <c r="L65" s="1">
        <v>30</v>
      </c>
      <c r="M65" s="1">
        <v>30</v>
      </c>
      <c r="N65" s="75">
        <f t="shared" si="4"/>
        <v>175</v>
      </c>
    </row>
    <row r="66" spans="1:14" x14ac:dyDescent="0.25">
      <c r="A66" s="40"/>
      <c r="B66" s="40"/>
      <c r="C66" s="47" t="s">
        <v>22</v>
      </c>
      <c r="D66" s="47" t="s">
        <v>23</v>
      </c>
      <c r="E66" s="48" t="s">
        <v>10</v>
      </c>
      <c r="F66" s="53">
        <f>H66*F62</f>
        <v>20</v>
      </c>
      <c r="G66" s="40"/>
      <c r="H66" s="1">
        <v>1</v>
      </c>
      <c r="I66" s="59">
        <f>F66+'Спецификация СП ВЭС Таблица 2'!F62+'Спецификация СП ЗЭС Таблица 3'!F56+'Спецификация СП СЭС Таблица 4'!F62</f>
        <v>44</v>
      </c>
      <c r="K66" s="1">
        <v>3</v>
      </c>
      <c r="L66" s="1">
        <v>7</v>
      </c>
      <c r="M66" s="1">
        <v>14</v>
      </c>
      <c r="N66" s="59">
        <f t="shared" si="4"/>
        <v>44</v>
      </c>
    </row>
    <row r="67" spans="1:14" x14ac:dyDescent="0.25">
      <c r="A67" s="40"/>
      <c r="B67" s="40"/>
      <c r="C67" s="51" t="s">
        <v>24</v>
      </c>
      <c r="D67" s="51" t="s">
        <v>25</v>
      </c>
      <c r="E67" s="48" t="s">
        <v>10</v>
      </c>
      <c r="F67" s="53">
        <f>F62*H67</f>
        <v>20</v>
      </c>
      <c r="G67" s="40"/>
      <c r="H67" s="1">
        <v>1</v>
      </c>
      <c r="I67" s="59">
        <f>F67+'Спецификация СП ВЭС Таблица 2'!F63+'Спецификация СП ЗЭС Таблица 3'!F57+'Спецификация СП СЭС Таблица 4'!F63</f>
        <v>44</v>
      </c>
      <c r="K67" s="1">
        <v>3</v>
      </c>
      <c r="L67" s="1">
        <v>7</v>
      </c>
      <c r="M67" s="1">
        <v>14</v>
      </c>
      <c r="N67" s="59">
        <f t="shared" si="4"/>
        <v>44</v>
      </c>
    </row>
    <row r="68" spans="1:14" x14ac:dyDescent="0.25">
      <c r="A68" s="40"/>
      <c r="B68" s="40"/>
      <c r="C68" s="47" t="s">
        <v>26</v>
      </c>
      <c r="D68" s="47" t="s">
        <v>27</v>
      </c>
      <c r="E68" s="48" t="s">
        <v>10</v>
      </c>
      <c r="F68" s="53">
        <f>H68*F60</f>
        <v>93</v>
      </c>
      <c r="G68" s="40"/>
      <c r="H68" s="1">
        <v>1</v>
      </c>
      <c r="I68" s="59">
        <f>F68+'Спецификация СП ВЭС Таблица 2'!F64+'Спецификация СП ЗЭС Таблица 3'!F58+'Спецификация СП СЭС Таблица 4'!F64</f>
        <v>155</v>
      </c>
      <c r="K68" s="1">
        <v>5</v>
      </c>
      <c r="L68" s="1">
        <v>11</v>
      </c>
      <c r="M68" s="1">
        <v>46</v>
      </c>
      <c r="N68" s="59">
        <f t="shared" si="4"/>
        <v>155</v>
      </c>
    </row>
    <row r="69" spans="1:14" x14ac:dyDescent="0.25">
      <c r="A69" s="40"/>
      <c r="B69" s="40"/>
      <c r="C69" s="47" t="s">
        <v>20</v>
      </c>
      <c r="D69" s="47" t="s">
        <v>49</v>
      </c>
      <c r="E69" s="48" t="s">
        <v>11</v>
      </c>
      <c r="F69" s="53">
        <f>H69*F60</f>
        <v>465</v>
      </c>
      <c r="G69" s="40"/>
      <c r="H69" s="1">
        <v>5</v>
      </c>
      <c r="I69" s="59">
        <f>F69+'Спецификация СП ВЭС Таблица 2'!F65+'Спецификация СП ЗЭС Таблица 3'!F59+'Спецификация СП СЭС Таблица 4'!F65</f>
        <v>775</v>
      </c>
      <c r="K69" s="1">
        <v>25</v>
      </c>
      <c r="L69" s="1">
        <v>55</v>
      </c>
      <c r="M69" s="1">
        <v>230</v>
      </c>
      <c r="N69" s="59">
        <f t="shared" si="4"/>
        <v>775</v>
      </c>
    </row>
    <row r="70" spans="1:14" x14ac:dyDescent="0.25">
      <c r="A70" s="40"/>
      <c r="B70" s="40"/>
      <c r="C70" s="47" t="s">
        <v>52</v>
      </c>
      <c r="D70" s="30" t="s">
        <v>54</v>
      </c>
      <c r="E70" s="48" t="s">
        <v>10</v>
      </c>
      <c r="F70" s="53">
        <f>H70*F62</f>
        <v>20</v>
      </c>
      <c r="G70" s="40"/>
      <c r="H70" s="1">
        <v>1</v>
      </c>
      <c r="I70" s="59">
        <f>F70+'Спецификация СП ВЭС Таблица 2'!F66+'Спецификация СП ЗЭС Таблица 3'!F60+'Спецификация СП СЭС Таблица 4'!F66</f>
        <v>44</v>
      </c>
      <c r="K70" s="1">
        <v>3</v>
      </c>
      <c r="L70" s="1">
        <v>7</v>
      </c>
      <c r="M70" s="1">
        <v>14</v>
      </c>
      <c r="N70" s="59">
        <f t="shared" si="4"/>
        <v>44</v>
      </c>
    </row>
    <row r="71" spans="1:14" x14ac:dyDescent="0.25">
      <c r="A71" s="40"/>
      <c r="B71" s="40"/>
      <c r="C71" s="47" t="s">
        <v>53</v>
      </c>
      <c r="D71" s="47" t="s">
        <v>87</v>
      </c>
      <c r="E71" s="48" t="s">
        <v>11</v>
      </c>
      <c r="F71" s="53">
        <f>F60*H71</f>
        <v>465</v>
      </c>
      <c r="G71" s="40"/>
      <c r="H71" s="1">
        <v>5</v>
      </c>
      <c r="I71" s="59">
        <f>F71+'Спецификация СП ВЭС Таблица 2'!F67+'Спецификация СП ЗЭС Таблица 3'!F61+'Спецификация СП СЭС Таблица 4'!F67</f>
        <v>775</v>
      </c>
      <c r="K71" s="1">
        <v>25</v>
      </c>
      <c r="L71" s="1">
        <v>55</v>
      </c>
      <c r="M71" s="1">
        <v>230</v>
      </c>
      <c r="N71" s="75">
        <f t="shared" si="4"/>
        <v>775</v>
      </c>
    </row>
    <row r="73" spans="1:14" hidden="1" x14ac:dyDescent="0.25">
      <c r="F73" s="59">
        <f>F8+F18+F28+F33+F41+F49+F60</f>
        <v>509</v>
      </c>
    </row>
    <row r="74" spans="1:14" hidden="1" x14ac:dyDescent="0.25">
      <c r="F74" s="1">
        <v>1649</v>
      </c>
    </row>
    <row r="75" spans="1:14" hidden="1" x14ac:dyDescent="0.25">
      <c r="F75" s="59">
        <f>F74-F73</f>
        <v>1140</v>
      </c>
    </row>
  </sheetData>
  <autoFilter ref="A6:N71"/>
  <mergeCells count="10">
    <mergeCell ref="C59:D59"/>
    <mergeCell ref="D1:G1"/>
    <mergeCell ref="A2:G2"/>
    <mergeCell ref="F4:F5"/>
    <mergeCell ref="G4:G5"/>
    <mergeCell ref="A4:A5"/>
    <mergeCell ref="B4:B5"/>
    <mergeCell ref="C4:C5"/>
    <mergeCell ref="D4:D5"/>
    <mergeCell ref="E4:E5"/>
  </mergeCells>
  <pageMargins left="0.3543307086614173" right="0.3543307086614173" top="0.23622047244094488" bottom="0.39370078740157483" header="0.15748031496062992" footer="0.31496062992125984"/>
  <pageSetup paperSize="9" scale="94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71"/>
  <sheetViews>
    <sheetView view="pageBreakPreview" topLeftCell="C1" zoomScale="115" zoomScaleNormal="100" zoomScaleSheetLayoutView="115" workbookViewId="0">
      <selection activeCell="S15" sqref="S15"/>
    </sheetView>
  </sheetViews>
  <sheetFormatPr defaultRowHeight="15" x14ac:dyDescent="0.25"/>
  <cols>
    <col min="1" max="1" width="4.28515625" style="1" hidden="1" customWidth="1"/>
    <col min="2" max="2" width="21.5703125" style="1" hidden="1" customWidth="1"/>
    <col min="3" max="3" width="63.140625" style="1" customWidth="1"/>
    <col min="4" max="4" width="17.5703125" style="1" customWidth="1"/>
    <col min="5" max="5" width="6.140625" style="1" customWidth="1"/>
    <col min="6" max="6" width="7.85546875" style="1" bestFit="1" customWidth="1"/>
    <col min="7" max="7" width="11.85546875" style="1" customWidth="1"/>
    <col min="8" max="10" width="9.140625" style="1" hidden="1" customWidth="1"/>
    <col min="11" max="14" width="0" style="1" hidden="1" customWidth="1"/>
    <col min="15" max="16384" width="9.140625" style="1"/>
  </cols>
  <sheetData>
    <row r="1" spans="1:8" ht="20.25" x14ac:dyDescent="0.25">
      <c r="B1" s="2"/>
      <c r="C1" s="2"/>
      <c r="D1" s="89" t="s">
        <v>55</v>
      </c>
      <c r="E1" s="89"/>
      <c r="F1" s="89"/>
      <c r="G1" s="89"/>
    </row>
    <row r="2" spans="1:8" ht="37.5" customHeight="1" x14ac:dyDescent="0.25">
      <c r="A2" s="90" t="s">
        <v>70</v>
      </c>
      <c r="B2" s="90"/>
      <c r="C2" s="90"/>
      <c r="D2" s="90"/>
      <c r="E2" s="90"/>
      <c r="F2" s="90"/>
      <c r="G2" s="90"/>
    </row>
    <row r="3" spans="1:8" ht="18.75" x14ac:dyDescent="0.3">
      <c r="B3" s="2"/>
      <c r="C3" s="2"/>
      <c r="D3" s="3"/>
      <c r="F3" s="58" t="s">
        <v>58</v>
      </c>
    </row>
    <row r="4" spans="1:8" ht="15" customHeight="1" x14ac:dyDescent="0.25">
      <c r="A4" s="91" t="s">
        <v>0</v>
      </c>
      <c r="B4" s="91" t="s">
        <v>1</v>
      </c>
      <c r="C4" s="91" t="s">
        <v>2</v>
      </c>
      <c r="D4" s="91" t="s">
        <v>3</v>
      </c>
      <c r="E4" s="91" t="s">
        <v>4</v>
      </c>
      <c r="F4" s="91" t="s">
        <v>6</v>
      </c>
      <c r="G4" s="91" t="s">
        <v>7</v>
      </c>
    </row>
    <row r="5" spans="1:8" x14ac:dyDescent="0.25">
      <c r="A5" s="91"/>
      <c r="B5" s="91"/>
      <c r="C5" s="91"/>
      <c r="D5" s="91"/>
      <c r="E5" s="91"/>
      <c r="F5" s="91"/>
      <c r="G5" s="91"/>
    </row>
    <row r="6" spans="1:8" x14ac:dyDescent="0.25">
      <c r="A6" s="4"/>
      <c r="B6" s="4"/>
      <c r="C6" s="5" t="s">
        <v>8</v>
      </c>
      <c r="D6" s="4"/>
      <c r="E6" s="4"/>
      <c r="F6" s="6"/>
      <c r="G6" s="4"/>
    </row>
    <row r="7" spans="1:8" x14ac:dyDescent="0.25">
      <c r="A7" s="11"/>
      <c r="B7" s="11"/>
      <c r="C7" s="12" t="s">
        <v>44</v>
      </c>
      <c r="D7" s="13"/>
      <c r="E7" s="11"/>
      <c r="F7" s="14"/>
      <c r="G7" s="15"/>
    </row>
    <row r="8" spans="1:8" x14ac:dyDescent="0.25">
      <c r="A8" s="7"/>
      <c r="B8" s="7"/>
      <c r="C8" s="31" t="s">
        <v>9</v>
      </c>
      <c r="D8" s="31" t="s">
        <v>28</v>
      </c>
      <c r="E8" s="32" t="s">
        <v>10</v>
      </c>
      <c r="F8" s="52">
        <f>H8</f>
        <v>169</v>
      </c>
      <c r="G8" s="8"/>
      <c r="H8" s="1">
        <v>169</v>
      </c>
    </row>
    <row r="9" spans="1:8" x14ac:dyDescent="0.25">
      <c r="A9" s="7"/>
      <c r="B9" s="7"/>
      <c r="C9" s="34" t="s">
        <v>14</v>
      </c>
      <c r="D9" s="34" t="s">
        <v>29</v>
      </c>
      <c r="E9" s="35" t="s">
        <v>11</v>
      </c>
      <c r="F9" s="52">
        <f>H9*$H$8</f>
        <v>2535</v>
      </c>
      <c r="G9" s="8"/>
      <c r="H9" s="1">
        <v>15</v>
      </c>
    </row>
    <row r="10" spans="1:8" x14ac:dyDescent="0.25">
      <c r="A10" s="7"/>
      <c r="B10" s="7"/>
      <c r="C10" s="34" t="s">
        <v>30</v>
      </c>
      <c r="D10" s="36" t="s">
        <v>31</v>
      </c>
      <c r="E10" s="35" t="s">
        <v>10</v>
      </c>
      <c r="F10" s="52">
        <f t="shared" ref="F10:F14" si="0">H10*$H$8</f>
        <v>676</v>
      </c>
      <c r="G10" s="8"/>
      <c r="H10" s="1">
        <v>4</v>
      </c>
    </row>
    <row r="11" spans="1:8" x14ac:dyDescent="0.25">
      <c r="A11" s="7"/>
      <c r="B11" s="7"/>
      <c r="C11" s="34" t="s">
        <v>32</v>
      </c>
      <c r="D11" s="37" t="s">
        <v>33</v>
      </c>
      <c r="E11" s="35" t="s">
        <v>10</v>
      </c>
      <c r="F11" s="52">
        <f t="shared" si="0"/>
        <v>169</v>
      </c>
      <c r="G11" s="8"/>
      <c r="H11" s="1">
        <v>1</v>
      </c>
    </row>
    <row r="12" spans="1:8" x14ac:dyDescent="0.25">
      <c r="A12" s="7"/>
      <c r="B12" s="7"/>
      <c r="C12" s="34" t="s">
        <v>12</v>
      </c>
      <c r="D12" s="37" t="s">
        <v>34</v>
      </c>
      <c r="E12" s="35" t="s">
        <v>10</v>
      </c>
      <c r="F12" s="52">
        <f t="shared" si="0"/>
        <v>169</v>
      </c>
      <c r="G12" s="8"/>
      <c r="H12" s="1">
        <v>1</v>
      </c>
    </row>
    <row r="13" spans="1:8" x14ac:dyDescent="0.25">
      <c r="A13" s="7"/>
      <c r="B13" s="7"/>
      <c r="C13" s="34" t="s">
        <v>35</v>
      </c>
      <c r="D13" s="34" t="s">
        <v>36</v>
      </c>
      <c r="E13" s="35" t="s">
        <v>10</v>
      </c>
      <c r="F13" s="52">
        <f t="shared" si="0"/>
        <v>338</v>
      </c>
      <c r="G13" s="8"/>
      <c r="H13" s="1">
        <v>2</v>
      </c>
    </row>
    <row r="14" spans="1:8" x14ac:dyDescent="0.25">
      <c r="A14" s="7"/>
      <c r="B14" s="7"/>
      <c r="C14" s="34" t="s">
        <v>37</v>
      </c>
      <c r="D14" s="34" t="s">
        <v>38</v>
      </c>
      <c r="E14" s="35" t="s">
        <v>11</v>
      </c>
      <c r="F14" s="52">
        <f t="shared" si="0"/>
        <v>338</v>
      </c>
      <c r="G14" s="8"/>
      <c r="H14" s="1">
        <v>2</v>
      </c>
    </row>
    <row r="15" spans="1:8" x14ac:dyDescent="0.25">
      <c r="A15" s="7"/>
      <c r="B15" s="7"/>
      <c r="C15" s="12" t="s">
        <v>91</v>
      </c>
      <c r="D15" s="13"/>
      <c r="E15" s="11"/>
      <c r="F15" s="14"/>
      <c r="G15" s="15"/>
    </row>
    <row r="16" spans="1:8" x14ac:dyDescent="0.25">
      <c r="A16" s="7"/>
      <c r="B16" s="7"/>
      <c r="C16" s="31" t="s">
        <v>9</v>
      </c>
      <c r="D16" s="31" t="s">
        <v>28</v>
      </c>
      <c r="E16" s="32" t="s">
        <v>10</v>
      </c>
      <c r="F16" s="52">
        <v>101</v>
      </c>
      <c r="G16" s="8"/>
    </row>
    <row r="17" spans="1:8" x14ac:dyDescent="0.25">
      <c r="A17" s="11"/>
      <c r="B17" s="11"/>
      <c r="C17" s="18" t="s">
        <v>93</v>
      </c>
      <c r="D17" s="19"/>
      <c r="E17" s="16"/>
      <c r="F17" s="54"/>
      <c r="G17" s="17"/>
    </row>
    <row r="18" spans="1:8" x14ac:dyDescent="0.25">
      <c r="A18" s="7"/>
      <c r="B18" s="7"/>
      <c r="C18" s="31" t="s">
        <v>40</v>
      </c>
      <c r="D18" s="31" t="s">
        <v>28</v>
      </c>
      <c r="E18" s="32" t="s">
        <v>10</v>
      </c>
      <c r="F18" s="52">
        <f>H18</f>
        <v>1</v>
      </c>
      <c r="G18" s="8"/>
      <c r="H18" s="1">
        <v>1</v>
      </c>
    </row>
    <row r="19" spans="1:8" x14ac:dyDescent="0.25">
      <c r="A19" s="7"/>
      <c r="B19" s="7"/>
      <c r="C19" s="34" t="s">
        <v>14</v>
      </c>
      <c r="D19" s="34" t="s">
        <v>39</v>
      </c>
      <c r="E19" s="35" t="s">
        <v>11</v>
      </c>
      <c r="F19" s="52">
        <f>H19*$H$18</f>
        <v>15</v>
      </c>
      <c r="G19" s="8"/>
      <c r="H19" s="1">
        <v>15</v>
      </c>
    </row>
    <row r="20" spans="1:8" x14ac:dyDescent="0.25">
      <c r="A20" s="7"/>
      <c r="B20" s="7"/>
      <c r="C20" s="34" t="s">
        <v>30</v>
      </c>
      <c r="D20" s="36" t="s">
        <v>31</v>
      </c>
      <c r="E20" s="38" t="s">
        <v>10</v>
      </c>
      <c r="F20" s="52">
        <f t="shared" ref="F20:F24" si="1">H20*$H$18</f>
        <v>8</v>
      </c>
      <c r="G20" s="8"/>
      <c r="H20" s="1">
        <v>8</v>
      </c>
    </row>
    <row r="21" spans="1:8" x14ac:dyDescent="0.25">
      <c r="A21" s="7"/>
      <c r="B21" s="7"/>
      <c r="C21" s="34" t="s">
        <v>32</v>
      </c>
      <c r="D21" s="37" t="s">
        <v>33</v>
      </c>
      <c r="E21" s="38" t="s">
        <v>10</v>
      </c>
      <c r="F21" s="52">
        <f t="shared" si="1"/>
        <v>1</v>
      </c>
      <c r="G21" s="8"/>
      <c r="H21" s="1">
        <v>1</v>
      </c>
    </row>
    <row r="22" spans="1:8" x14ac:dyDescent="0.25">
      <c r="A22" s="7"/>
      <c r="B22" s="7"/>
      <c r="C22" s="34" t="s">
        <v>12</v>
      </c>
      <c r="D22" s="37" t="s">
        <v>34</v>
      </c>
      <c r="E22" s="35" t="s">
        <v>10</v>
      </c>
      <c r="F22" s="52">
        <f t="shared" si="1"/>
        <v>1</v>
      </c>
      <c r="G22" s="8"/>
      <c r="H22" s="1">
        <v>1</v>
      </c>
    </row>
    <row r="23" spans="1:8" x14ac:dyDescent="0.25">
      <c r="A23" s="7"/>
      <c r="B23" s="7"/>
      <c r="C23" s="34" t="s">
        <v>35</v>
      </c>
      <c r="D23" s="34" t="s">
        <v>36</v>
      </c>
      <c r="E23" s="35" t="s">
        <v>10</v>
      </c>
      <c r="F23" s="52">
        <f t="shared" si="1"/>
        <v>2</v>
      </c>
      <c r="G23" s="8"/>
      <c r="H23" s="1">
        <v>2</v>
      </c>
    </row>
    <row r="24" spans="1:8" x14ac:dyDescent="0.25">
      <c r="A24" s="7"/>
      <c r="B24" s="7"/>
      <c r="C24" s="34" t="s">
        <v>37</v>
      </c>
      <c r="D24" s="34" t="s">
        <v>97</v>
      </c>
      <c r="E24" s="38" t="s">
        <v>11</v>
      </c>
      <c r="F24" s="52">
        <f t="shared" si="1"/>
        <v>2</v>
      </c>
      <c r="G24" s="8"/>
      <c r="H24" s="1">
        <v>2</v>
      </c>
    </row>
    <row r="25" spans="1:8" x14ac:dyDescent="0.25">
      <c r="A25" s="7"/>
      <c r="B25" s="7"/>
      <c r="C25" s="18" t="s">
        <v>94</v>
      </c>
      <c r="D25" s="19"/>
      <c r="E25" s="16"/>
      <c r="F25" s="54"/>
      <c r="G25" s="17"/>
    </row>
    <row r="26" spans="1:8" x14ac:dyDescent="0.25">
      <c r="A26" s="7"/>
      <c r="B26" s="7"/>
      <c r="C26" s="31" t="s">
        <v>40</v>
      </c>
      <c r="D26" s="31" t="s">
        <v>28</v>
      </c>
      <c r="E26" s="32" t="s">
        <v>10</v>
      </c>
      <c r="F26" s="52">
        <v>6</v>
      </c>
      <c r="G26" s="8"/>
    </row>
    <row r="27" spans="1:8" x14ac:dyDescent="0.25">
      <c r="A27" s="24"/>
      <c r="B27" s="24"/>
      <c r="C27" s="5" t="s">
        <v>13</v>
      </c>
      <c r="D27" s="6"/>
      <c r="E27" s="25"/>
      <c r="F27" s="55"/>
      <c r="G27" s="26"/>
    </row>
    <row r="28" spans="1:8" x14ac:dyDescent="0.25">
      <c r="A28" s="11"/>
      <c r="B28" s="11"/>
      <c r="C28" s="12" t="s">
        <v>46</v>
      </c>
      <c r="D28" s="13"/>
      <c r="E28" s="11"/>
      <c r="F28" s="56"/>
      <c r="G28" s="15"/>
    </row>
    <row r="29" spans="1:8" x14ac:dyDescent="0.25">
      <c r="A29" s="7"/>
      <c r="B29" s="7"/>
      <c r="C29" s="31" t="s">
        <v>9</v>
      </c>
      <c r="D29" s="31" t="s">
        <v>28</v>
      </c>
      <c r="E29" s="32" t="s">
        <v>10</v>
      </c>
      <c r="F29" s="52">
        <v>8</v>
      </c>
      <c r="G29" s="8"/>
    </row>
    <row r="30" spans="1:8" hidden="1" x14ac:dyDescent="0.25">
      <c r="A30" s="7"/>
      <c r="B30" s="7"/>
      <c r="C30" s="34" t="s">
        <v>14</v>
      </c>
      <c r="D30" s="34" t="s">
        <v>29</v>
      </c>
      <c r="E30" s="35" t="s">
        <v>11</v>
      </c>
      <c r="F30" s="52">
        <f>H30*$H$29</f>
        <v>0</v>
      </c>
      <c r="G30" s="8"/>
      <c r="H30" s="1">
        <v>15</v>
      </c>
    </row>
    <row r="31" spans="1:8" hidden="1" x14ac:dyDescent="0.25">
      <c r="A31" s="7"/>
      <c r="B31" s="7"/>
      <c r="C31" s="34" t="s">
        <v>30</v>
      </c>
      <c r="D31" s="36" t="s">
        <v>31</v>
      </c>
      <c r="E31" s="35" t="s">
        <v>10</v>
      </c>
      <c r="F31" s="52">
        <f t="shared" ref="F31:F35" si="2">H31*$H$29</f>
        <v>0</v>
      </c>
      <c r="G31" s="8"/>
      <c r="H31" s="1">
        <v>4</v>
      </c>
    </row>
    <row r="32" spans="1:8" hidden="1" x14ac:dyDescent="0.25">
      <c r="A32" s="7"/>
      <c r="B32" s="7"/>
      <c r="C32" s="34" t="s">
        <v>32</v>
      </c>
      <c r="D32" s="37" t="s">
        <v>33</v>
      </c>
      <c r="E32" s="35" t="s">
        <v>10</v>
      </c>
      <c r="F32" s="52">
        <f t="shared" si="2"/>
        <v>0</v>
      </c>
      <c r="G32" s="8"/>
      <c r="H32" s="1">
        <v>1</v>
      </c>
    </row>
    <row r="33" spans="1:8" hidden="1" x14ac:dyDescent="0.25">
      <c r="A33" s="7"/>
      <c r="B33" s="7"/>
      <c r="C33" s="34" t="s">
        <v>12</v>
      </c>
      <c r="D33" s="37" t="s">
        <v>34</v>
      </c>
      <c r="E33" s="35" t="s">
        <v>10</v>
      </c>
      <c r="F33" s="52">
        <f t="shared" si="2"/>
        <v>0</v>
      </c>
      <c r="G33" s="8"/>
      <c r="H33" s="1">
        <v>1</v>
      </c>
    </row>
    <row r="34" spans="1:8" hidden="1" x14ac:dyDescent="0.25">
      <c r="A34" s="7"/>
      <c r="B34" s="7"/>
      <c r="C34" s="34" t="s">
        <v>35</v>
      </c>
      <c r="D34" s="34" t="s">
        <v>36</v>
      </c>
      <c r="E34" s="35" t="s">
        <v>10</v>
      </c>
      <c r="F34" s="52">
        <f t="shared" si="2"/>
        <v>0</v>
      </c>
      <c r="G34" s="8"/>
      <c r="H34" s="1">
        <v>2</v>
      </c>
    </row>
    <row r="35" spans="1:8" hidden="1" x14ac:dyDescent="0.25">
      <c r="A35" s="7"/>
      <c r="B35" s="7"/>
      <c r="C35" s="34" t="s">
        <v>37</v>
      </c>
      <c r="D35" s="34" t="s">
        <v>38</v>
      </c>
      <c r="E35" s="35" t="s">
        <v>11</v>
      </c>
      <c r="F35" s="52">
        <f t="shared" si="2"/>
        <v>0</v>
      </c>
      <c r="G35" s="8"/>
      <c r="H35" s="1">
        <v>2</v>
      </c>
    </row>
    <row r="36" spans="1:8" x14ac:dyDescent="0.25">
      <c r="A36" s="11"/>
      <c r="B36" s="11"/>
      <c r="C36" s="18" t="s">
        <v>47</v>
      </c>
      <c r="D36" s="19"/>
      <c r="E36" s="16"/>
      <c r="F36" s="54"/>
      <c r="G36" s="17"/>
    </row>
    <row r="37" spans="1:8" x14ac:dyDescent="0.25">
      <c r="A37" s="7"/>
      <c r="B37" s="7"/>
      <c r="C37" s="31" t="s">
        <v>40</v>
      </c>
      <c r="D37" s="31" t="s">
        <v>28</v>
      </c>
      <c r="E37" s="32" t="s">
        <v>10</v>
      </c>
      <c r="F37" s="52">
        <v>5</v>
      </c>
      <c r="G37" s="8"/>
    </row>
    <row r="38" spans="1:8" hidden="1" x14ac:dyDescent="0.25">
      <c r="A38" s="7"/>
      <c r="B38" s="7"/>
      <c r="C38" s="34" t="s">
        <v>14</v>
      </c>
      <c r="D38" s="34" t="s">
        <v>39</v>
      </c>
      <c r="E38" s="35" t="s">
        <v>11</v>
      </c>
      <c r="F38" s="52">
        <f>H38*$H$37</f>
        <v>0</v>
      </c>
      <c r="G38" s="8"/>
      <c r="H38" s="1">
        <v>15</v>
      </c>
    </row>
    <row r="39" spans="1:8" hidden="1" x14ac:dyDescent="0.25">
      <c r="A39" s="7"/>
      <c r="B39" s="7"/>
      <c r="C39" s="34" t="s">
        <v>30</v>
      </c>
      <c r="D39" s="36" t="s">
        <v>31</v>
      </c>
      <c r="E39" s="38" t="s">
        <v>10</v>
      </c>
      <c r="F39" s="52">
        <f t="shared" ref="F39:F43" si="3">H39*$H$37</f>
        <v>0</v>
      </c>
      <c r="G39" s="8"/>
      <c r="H39" s="1">
        <v>4</v>
      </c>
    </row>
    <row r="40" spans="1:8" hidden="1" x14ac:dyDescent="0.25">
      <c r="A40" s="7"/>
      <c r="B40" s="7"/>
      <c r="C40" s="34" t="s">
        <v>32</v>
      </c>
      <c r="D40" s="37" t="s">
        <v>33</v>
      </c>
      <c r="E40" s="38" t="s">
        <v>10</v>
      </c>
      <c r="F40" s="52">
        <f t="shared" si="3"/>
        <v>0</v>
      </c>
      <c r="G40" s="8"/>
      <c r="H40" s="1">
        <v>1</v>
      </c>
    </row>
    <row r="41" spans="1:8" hidden="1" x14ac:dyDescent="0.25">
      <c r="A41" s="7"/>
      <c r="B41" s="7"/>
      <c r="C41" s="34" t="s">
        <v>12</v>
      </c>
      <c r="D41" s="37" t="s">
        <v>34</v>
      </c>
      <c r="E41" s="35" t="s">
        <v>10</v>
      </c>
      <c r="F41" s="52">
        <f t="shared" si="3"/>
        <v>0</v>
      </c>
      <c r="G41" s="8"/>
      <c r="H41" s="1">
        <v>1</v>
      </c>
    </row>
    <row r="42" spans="1:8" hidden="1" x14ac:dyDescent="0.25">
      <c r="A42" s="7"/>
      <c r="B42" s="7"/>
      <c r="C42" s="34" t="s">
        <v>35</v>
      </c>
      <c r="D42" s="34" t="s">
        <v>36</v>
      </c>
      <c r="E42" s="35" t="s">
        <v>10</v>
      </c>
      <c r="F42" s="52">
        <f t="shared" si="3"/>
        <v>0</v>
      </c>
      <c r="G42" s="8"/>
      <c r="H42" s="1">
        <v>2</v>
      </c>
    </row>
    <row r="43" spans="1:8" hidden="1" x14ac:dyDescent="0.25">
      <c r="A43" s="7"/>
      <c r="B43" s="7"/>
      <c r="C43" s="34" t="s">
        <v>37</v>
      </c>
      <c r="D43" s="34" t="s">
        <v>38</v>
      </c>
      <c r="E43" s="38" t="s">
        <v>11</v>
      </c>
      <c r="F43" s="52">
        <f t="shared" si="3"/>
        <v>0</v>
      </c>
      <c r="G43" s="8"/>
      <c r="H43" s="1">
        <v>4</v>
      </c>
    </row>
    <row r="44" spans="1:8" x14ac:dyDescent="0.25">
      <c r="A44" s="20"/>
      <c r="B44" s="20"/>
      <c r="C44" s="18" t="s">
        <v>48</v>
      </c>
      <c r="D44" s="21"/>
      <c r="E44" s="22"/>
      <c r="F44" s="57"/>
      <c r="G44" s="23"/>
    </row>
    <row r="45" spans="1:8" x14ac:dyDescent="0.25">
      <c r="A45" s="9"/>
      <c r="B45" s="9"/>
      <c r="C45" s="31" t="s">
        <v>15</v>
      </c>
      <c r="D45" s="31"/>
      <c r="E45" s="32" t="s">
        <v>10</v>
      </c>
      <c r="F45" s="52">
        <v>1</v>
      </c>
      <c r="G45" s="10"/>
    </row>
    <row r="46" spans="1:8" x14ac:dyDescent="0.25">
      <c r="A46" s="9"/>
      <c r="B46" s="9"/>
      <c r="C46" s="31" t="s">
        <v>41</v>
      </c>
      <c r="D46" s="39" t="s">
        <v>74</v>
      </c>
      <c r="E46" s="32" t="s">
        <v>10</v>
      </c>
      <c r="F46" s="52">
        <f>F45*3</f>
        <v>3</v>
      </c>
      <c r="G46" s="10"/>
    </row>
    <row r="47" spans="1:8" x14ac:dyDescent="0.25">
      <c r="A47" s="9"/>
      <c r="B47" s="9"/>
      <c r="C47" s="34" t="s">
        <v>43</v>
      </c>
      <c r="D47" s="34" t="s">
        <v>49</v>
      </c>
      <c r="E47" s="35" t="s">
        <v>11</v>
      </c>
      <c r="F47" s="52">
        <f>F45*5</f>
        <v>5</v>
      </c>
      <c r="G47" s="10"/>
    </row>
    <row r="48" spans="1:8" x14ac:dyDescent="0.25">
      <c r="A48" s="9"/>
      <c r="B48" s="9"/>
      <c r="C48" s="47" t="s">
        <v>26</v>
      </c>
      <c r="D48" s="47" t="s">
        <v>27</v>
      </c>
      <c r="E48" s="32" t="s">
        <v>10</v>
      </c>
      <c r="F48" s="52">
        <f>F45</f>
        <v>1</v>
      </c>
      <c r="G48" s="10"/>
    </row>
    <row r="49" spans="1:8" ht="25.5" x14ac:dyDescent="0.25">
      <c r="A49" s="9"/>
      <c r="B49" s="9"/>
      <c r="C49" s="34" t="s">
        <v>78</v>
      </c>
      <c r="D49" s="34" t="s">
        <v>79</v>
      </c>
      <c r="E49" s="32" t="s">
        <v>10</v>
      </c>
      <c r="F49" s="52">
        <f>F45</f>
        <v>1</v>
      </c>
      <c r="G49" s="10"/>
    </row>
    <row r="50" spans="1:8" x14ac:dyDescent="0.25">
      <c r="A50" s="9"/>
      <c r="B50" s="9"/>
      <c r="C50" s="34" t="s">
        <v>16</v>
      </c>
      <c r="D50" s="34" t="s">
        <v>76</v>
      </c>
      <c r="E50" s="32" t="s">
        <v>10</v>
      </c>
      <c r="F50" s="52">
        <f>F45</f>
        <v>1</v>
      </c>
      <c r="G50" s="10"/>
    </row>
    <row r="51" spans="1:8" x14ac:dyDescent="0.25">
      <c r="A51" s="9"/>
      <c r="B51" s="9"/>
      <c r="C51" s="34" t="s">
        <v>14</v>
      </c>
      <c r="D51" s="34" t="s">
        <v>77</v>
      </c>
      <c r="E51" s="35" t="s">
        <v>11</v>
      </c>
      <c r="F51" s="52">
        <f>F45*20</f>
        <v>20</v>
      </c>
      <c r="G51" s="10"/>
    </row>
    <row r="52" spans="1:8" x14ac:dyDescent="0.25">
      <c r="A52" s="9"/>
      <c r="B52" s="9"/>
      <c r="C52" s="47" t="s">
        <v>53</v>
      </c>
      <c r="D52" s="47" t="s">
        <v>87</v>
      </c>
      <c r="E52" s="35" t="s">
        <v>11</v>
      </c>
      <c r="F52" s="52">
        <f>F51</f>
        <v>20</v>
      </c>
      <c r="G52" s="10"/>
    </row>
    <row r="53" spans="1:8" x14ac:dyDescent="0.25">
      <c r="A53" s="9"/>
      <c r="B53" s="9"/>
      <c r="C53" s="34" t="s">
        <v>30</v>
      </c>
      <c r="D53" s="36" t="s">
        <v>31</v>
      </c>
      <c r="E53" s="38" t="s">
        <v>10</v>
      </c>
      <c r="F53" s="52">
        <f>F48*8</f>
        <v>8</v>
      </c>
      <c r="G53" s="10"/>
    </row>
    <row r="54" spans="1:8" x14ac:dyDescent="0.25">
      <c r="A54" s="24"/>
      <c r="B54" s="24"/>
      <c r="C54" s="27" t="s">
        <v>51</v>
      </c>
      <c r="D54" s="6"/>
      <c r="E54" s="25"/>
      <c r="F54" s="55"/>
      <c r="G54" s="26"/>
    </row>
    <row r="55" spans="1:8" x14ac:dyDescent="0.25">
      <c r="A55" s="11"/>
      <c r="B55" s="11"/>
      <c r="C55" s="87" t="s">
        <v>60</v>
      </c>
      <c r="D55" s="88"/>
      <c r="E55" s="16"/>
      <c r="F55" s="54"/>
      <c r="G55" s="17"/>
    </row>
    <row r="56" spans="1:8" x14ac:dyDescent="0.25">
      <c r="A56" s="40"/>
      <c r="B56" s="40"/>
      <c r="C56" s="41" t="s">
        <v>15</v>
      </c>
      <c r="D56" s="42"/>
      <c r="E56" s="43" t="s">
        <v>10</v>
      </c>
      <c r="F56" s="53">
        <v>5</v>
      </c>
      <c r="G56" s="40"/>
    </row>
    <row r="57" spans="1:8" x14ac:dyDescent="0.25">
      <c r="A57" s="40"/>
      <c r="B57" s="40"/>
      <c r="C57" s="44" t="s">
        <v>41</v>
      </c>
      <c r="D57" s="45" t="s">
        <v>74</v>
      </c>
      <c r="E57" s="46" t="s">
        <v>10</v>
      </c>
      <c r="F57" s="53">
        <f>H57*$F$56</f>
        <v>15</v>
      </c>
      <c r="G57" s="40"/>
      <c r="H57" s="1">
        <v>3</v>
      </c>
    </row>
    <row r="58" spans="1:8" x14ac:dyDescent="0.25">
      <c r="A58" s="40"/>
      <c r="B58" s="40"/>
      <c r="C58" s="47" t="s">
        <v>16</v>
      </c>
      <c r="D58" s="47" t="s">
        <v>17</v>
      </c>
      <c r="E58" s="48" t="s">
        <v>10</v>
      </c>
      <c r="F58" s="53">
        <v>3</v>
      </c>
      <c r="G58" s="40"/>
    </row>
    <row r="59" spans="1:8" x14ac:dyDescent="0.25">
      <c r="A59" s="40"/>
      <c r="B59" s="40"/>
      <c r="C59" s="49" t="s">
        <v>96</v>
      </c>
      <c r="D59" s="49" t="s">
        <v>61</v>
      </c>
      <c r="E59" s="48" t="s">
        <v>10</v>
      </c>
      <c r="F59" s="53">
        <v>3</v>
      </c>
      <c r="G59" s="40"/>
      <c r="H59" s="59">
        <f>F59</f>
        <v>3</v>
      </c>
    </row>
    <row r="60" spans="1:8" x14ac:dyDescent="0.25">
      <c r="A60" s="40"/>
      <c r="B60" s="40"/>
      <c r="C60" s="50" t="s">
        <v>18</v>
      </c>
      <c r="D60" s="50" t="s">
        <v>19</v>
      </c>
      <c r="E60" s="48" t="s">
        <v>10</v>
      </c>
      <c r="F60" s="53">
        <f>F58</f>
        <v>3</v>
      </c>
      <c r="G60" s="40"/>
      <c r="H60" s="1">
        <v>1</v>
      </c>
    </row>
    <row r="61" spans="1:8" x14ac:dyDescent="0.25">
      <c r="A61" s="40"/>
      <c r="B61" s="40"/>
      <c r="C61" s="47" t="s">
        <v>20</v>
      </c>
      <c r="D61" s="47" t="s">
        <v>21</v>
      </c>
      <c r="E61" s="48" t="s">
        <v>11</v>
      </c>
      <c r="F61" s="53">
        <f>H61*F59</f>
        <v>15</v>
      </c>
      <c r="G61" s="40"/>
      <c r="H61" s="1">
        <v>5</v>
      </c>
    </row>
    <row r="62" spans="1:8" x14ac:dyDescent="0.25">
      <c r="A62" s="40"/>
      <c r="B62" s="40"/>
      <c r="C62" s="47" t="s">
        <v>22</v>
      </c>
      <c r="D62" s="47" t="s">
        <v>23</v>
      </c>
      <c r="E62" s="48" t="s">
        <v>10</v>
      </c>
      <c r="F62" s="53">
        <f>H62*F58</f>
        <v>3</v>
      </c>
      <c r="G62" s="40"/>
      <c r="H62" s="1">
        <v>1</v>
      </c>
    </row>
    <row r="63" spans="1:8" x14ac:dyDescent="0.25">
      <c r="A63" s="40"/>
      <c r="B63" s="40"/>
      <c r="C63" s="51" t="s">
        <v>24</v>
      </c>
      <c r="D63" s="51" t="s">
        <v>25</v>
      </c>
      <c r="E63" s="48" t="s">
        <v>10</v>
      </c>
      <c r="F63" s="53">
        <f>F58*H63</f>
        <v>3</v>
      </c>
      <c r="G63" s="40"/>
      <c r="H63" s="1">
        <v>1</v>
      </c>
    </row>
    <row r="64" spans="1:8" x14ac:dyDescent="0.25">
      <c r="A64" s="40"/>
      <c r="B64" s="40"/>
      <c r="C64" s="47" t="s">
        <v>26</v>
      </c>
      <c r="D64" s="47" t="s">
        <v>27</v>
      </c>
      <c r="E64" s="48" t="s">
        <v>10</v>
      </c>
      <c r="F64" s="53">
        <f>H64*F56</f>
        <v>5</v>
      </c>
      <c r="G64" s="40"/>
      <c r="H64" s="1">
        <v>1</v>
      </c>
    </row>
    <row r="65" spans="1:8" x14ac:dyDescent="0.25">
      <c r="A65" s="40"/>
      <c r="B65" s="40"/>
      <c r="C65" s="47" t="s">
        <v>20</v>
      </c>
      <c r="D65" s="47" t="s">
        <v>49</v>
      </c>
      <c r="E65" s="48" t="s">
        <v>11</v>
      </c>
      <c r="F65" s="53">
        <f>H65*F56</f>
        <v>25</v>
      </c>
      <c r="G65" s="40"/>
      <c r="H65" s="1">
        <v>5</v>
      </c>
    </row>
    <row r="66" spans="1:8" x14ac:dyDescent="0.25">
      <c r="A66" s="40"/>
      <c r="B66" s="40"/>
      <c r="C66" s="47" t="s">
        <v>52</v>
      </c>
      <c r="D66" s="30" t="s">
        <v>54</v>
      </c>
      <c r="E66" s="48" t="s">
        <v>10</v>
      </c>
      <c r="F66" s="53">
        <f>H66*F58</f>
        <v>3</v>
      </c>
      <c r="G66" s="40"/>
      <c r="H66" s="1">
        <v>1</v>
      </c>
    </row>
    <row r="67" spans="1:8" x14ac:dyDescent="0.25">
      <c r="A67" s="40"/>
      <c r="B67" s="40"/>
      <c r="C67" s="47" t="s">
        <v>53</v>
      </c>
      <c r="D67" s="47" t="s">
        <v>87</v>
      </c>
      <c r="E67" s="48" t="s">
        <v>11</v>
      </c>
      <c r="F67" s="53">
        <f>F56*H67</f>
        <v>25</v>
      </c>
      <c r="G67" s="40"/>
      <c r="H67" s="1">
        <v>5</v>
      </c>
    </row>
    <row r="69" spans="1:8" hidden="1" x14ac:dyDescent="0.25">
      <c r="F69" s="59">
        <f>F8+F18+F29+F37+F45+F56</f>
        <v>189</v>
      </c>
    </row>
    <row r="70" spans="1:8" hidden="1" x14ac:dyDescent="0.25">
      <c r="F70" s="1">
        <v>1835</v>
      </c>
    </row>
    <row r="71" spans="1:8" hidden="1" x14ac:dyDescent="0.25">
      <c r="F71" s="59">
        <f>F69-F70</f>
        <v>-1646</v>
      </c>
    </row>
  </sheetData>
  <autoFilter ref="A6:H67"/>
  <mergeCells count="10">
    <mergeCell ref="C55:D55"/>
    <mergeCell ref="D1:G1"/>
    <mergeCell ref="A2:G2"/>
    <mergeCell ref="F4:F5"/>
    <mergeCell ref="G4:G5"/>
    <mergeCell ref="A4:A5"/>
    <mergeCell ref="B4:B5"/>
    <mergeCell ref="C4:C5"/>
    <mergeCell ref="D4:D5"/>
    <mergeCell ref="E4:E5"/>
  </mergeCells>
  <pageMargins left="0.3543307086614173" right="0.3543307086614173" top="0.23622047244094488" bottom="0.39370078740157483" header="0.15748031496062992" footer="0.31496062992125984"/>
  <pageSetup paperSize="9" scale="90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5"/>
  <sheetViews>
    <sheetView view="pageBreakPreview" topLeftCell="C1" zoomScale="115" zoomScaleNormal="100" zoomScaleSheetLayoutView="115" workbookViewId="0">
      <selection activeCell="H1" sqref="H1:N1048576"/>
    </sheetView>
  </sheetViews>
  <sheetFormatPr defaultRowHeight="15" x14ac:dyDescent="0.25"/>
  <cols>
    <col min="1" max="1" width="4.28515625" style="1" hidden="1" customWidth="1"/>
    <col min="2" max="2" width="21.5703125" style="1" hidden="1" customWidth="1"/>
    <col min="3" max="3" width="77.85546875" style="1" bestFit="1" customWidth="1"/>
    <col min="4" max="4" width="17.42578125" style="1" customWidth="1"/>
    <col min="5" max="5" width="5.5703125" style="1" bestFit="1" customWidth="1"/>
    <col min="6" max="6" width="7.85546875" style="1" bestFit="1" customWidth="1"/>
    <col min="7" max="7" width="11.85546875" style="1" customWidth="1"/>
    <col min="8" max="11" width="9.140625" style="1" hidden="1" customWidth="1"/>
    <col min="12" max="14" width="0" style="1" hidden="1" customWidth="1"/>
    <col min="15" max="16384" width="9.140625" style="1"/>
  </cols>
  <sheetData>
    <row r="1" spans="1:8" ht="20.25" x14ac:dyDescent="0.25">
      <c r="B1" s="2"/>
      <c r="C1" s="2"/>
      <c r="D1" s="89" t="s">
        <v>55</v>
      </c>
      <c r="E1" s="89"/>
      <c r="F1" s="89"/>
      <c r="G1" s="89"/>
    </row>
    <row r="2" spans="1:8" ht="48" customHeight="1" x14ac:dyDescent="0.25">
      <c r="A2" s="90" t="s">
        <v>71</v>
      </c>
      <c r="B2" s="90"/>
      <c r="C2" s="90"/>
      <c r="D2" s="90"/>
      <c r="E2" s="90"/>
      <c r="F2" s="90"/>
      <c r="G2" s="90"/>
    </row>
    <row r="3" spans="1:8" ht="18.75" x14ac:dyDescent="0.3">
      <c r="B3" s="2"/>
      <c r="C3" s="2"/>
      <c r="D3" s="3"/>
      <c r="F3" s="58" t="s">
        <v>57</v>
      </c>
    </row>
    <row r="4" spans="1:8" ht="15" customHeight="1" x14ac:dyDescent="0.25">
      <c r="A4" s="91" t="s">
        <v>0</v>
      </c>
      <c r="B4" s="91" t="s">
        <v>1</v>
      </c>
      <c r="C4" s="91" t="s">
        <v>2</v>
      </c>
      <c r="D4" s="91" t="s">
        <v>3</v>
      </c>
      <c r="E4" s="91" t="s">
        <v>4</v>
      </c>
      <c r="F4" s="91" t="s">
        <v>6</v>
      </c>
      <c r="G4" s="91" t="s">
        <v>7</v>
      </c>
    </row>
    <row r="5" spans="1:8" x14ac:dyDescent="0.25">
      <c r="A5" s="91"/>
      <c r="B5" s="91"/>
      <c r="C5" s="91"/>
      <c r="D5" s="91"/>
      <c r="E5" s="91"/>
      <c r="F5" s="91"/>
      <c r="G5" s="91"/>
    </row>
    <row r="6" spans="1:8" x14ac:dyDescent="0.25">
      <c r="A6" s="4"/>
      <c r="B6" s="4"/>
      <c r="C6" s="60" t="s">
        <v>8</v>
      </c>
      <c r="D6" s="4"/>
      <c r="E6" s="4"/>
      <c r="F6" s="6"/>
      <c r="G6" s="4"/>
    </row>
    <row r="7" spans="1:8" x14ac:dyDescent="0.25">
      <c r="A7" s="11"/>
      <c r="B7" s="11"/>
      <c r="C7" s="12" t="s">
        <v>44</v>
      </c>
      <c r="D7" s="13"/>
      <c r="E7" s="11"/>
      <c r="F7" s="14"/>
      <c r="G7" s="15"/>
    </row>
    <row r="8" spans="1:8" x14ac:dyDescent="0.25">
      <c r="A8" s="7"/>
      <c r="B8" s="7"/>
      <c r="C8" s="31" t="s">
        <v>9</v>
      </c>
      <c r="D8" s="31" t="s">
        <v>28</v>
      </c>
      <c r="E8" s="32" t="s">
        <v>10</v>
      </c>
      <c r="F8" s="52">
        <f>H8</f>
        <v>611</v>
      </c>
      <c r="G8" s="8"/>
      <c r="H8" s="1">
        <v>611</v>
      </c>
    </row>
    <row r="9" spans="1:8" x14ac:dyDescent="0.25">
      <c r="A9" s="7"/>
      <c r="B9" s="7"/>
      <c r="C9" s="34" t="s">
        <v>14</v>
      </c>
      <c r="D9" s="34" t="s">
        <v>29</v>
      </c>
      <c r="E9" s="35" t="s">
        <v>11</v>
      </c>
      <c r="F9" s="52">
        <f>H9*$H$8</f>
        <v>9165</v>
      </c>
      <c r="G9" s="8"/>
      <c r="H9" s="1">
        <v>15</v>
      </c>
    </row>
    <row r="10" spans="1:8" x14ac:dyDescent="0.25">
      <c r="A10" s="7"/>
      <c r="B10" s="7"/>
      <c r="C10" s="34" t="s">
        <v>30</v>
      </c>
      <c r="D10" s="36" t="s">
        <v>31</v>
      </c>
      <c r="E10" s="35" t="s">
        <v>10</v>
      </c>
      <c r="F10" s="52">
        <f t="shared" ref="F10:F14" si="0">H10*$H$8</f>
        <v>2444</v>
      </c>
      <c r="G10" s="8"/>
      <c r="H10" s="1">
        <v>4</v>
      </c>
    </row>
    <row r="11" spans="1:8" x14ac:dyDescent="0.25">
      <c r="A11" s="7"/>
      <c r="B11" s="7"/>
      <c r="C11" s="34" t="s">
        <v>32</v>
      </c>
      <c r="D11" s="37" t="s">
        <v>33</v>
      </c>
      <c r="E11" s="35" t="s">
        <v>10</v>
      </c>
      <c r="F11" s="52">
        <f t="shared" si="0"/>
        <v>611</v>
      </c>
      <c r="G11" s="8"/>
      <c r="H11" s="1">
        <v>1</v>
      </c>
    </row>
    <row r="12" spans="1:8" x14ac:dyDescent="0.25">
      <c r="A12" s="7"/>
      <c r="B12" s="7"/>
      <c r="C12" s="34" t="s">
        <v>12</v>
      </c>
      <c r="D12" s="37" t="s">
        <v>34</v>
      </c>
      <c r="E12" s="35" t="s">
        <v>10</v>
      </c>
      <c r="F12" s="52">
        <f t="shared" si="0"/>
        <v>611</v>
      </c>
      <c r="G12" s="8"/>
      <c r="H12" s="1">
        <v>1</v>
      </c>
    </row>
    <row r="13" spans="1:8" x14ac:dyDescent="0.25">
      <c r="A13" s="7"/>
      <c r="B13" s="7"/>
      <c r="C13" s="34" t="s">
        <v>35</v>
      </c>
      <c r="D13" s="34" t="s">
        <v>36</v>
      </c>
      <c r="E13" s="35" t="s">
        <v>10</v>
      </c>
      <c r="F13" s="52">
        <f t="shared" si="0"/>
        <v>1222</v>
      </c>
      <c r="G13" s="8"/>
      <c r="H13" s="1">
        <v>2</v>
      </c>
    </row>
    <row r="14" spans="1:8" x14ac:dyDescent="0.25">
      <c r="A14" s="7"/>
      <c r="B14" s="7"/>
      <c r="C14" s="34" t="s">
        <v>37</v>
      </c>
      <c r="D14" s="34" t="s">
        <v>38</v>
      </c>
      <c r="E14" s="35" t="s">
        <v>11</v>
      </c>
      <c r="F14" s="52">
        <f t="shared" si="0"/>
        <v>1222</v>
      </c>
      <c r="G14" s="8"/>
      <c r="H14" s="1">
        <v>2</v>
      </c>
    </row>
    <row r="15" spans="1:8" x14ac:dyDescent="0.25">
      <c r="A15" s="7"/>
      <c r="B15" s="7"/>
      <c r="C15" s="12" t="s">
        <v>92</v>
      </c>
      <c r="D15" s="13"/>
      <c r="E15" s="11"/>
      <c r="F15" s="14"/>
      <c r="G15" s="15"/>
    </row>
    <row r="16" spans="1:8" x14ac:dyDescent="0.25">
      <c r="A16" s="7"/>
      <c r="B16" s="7"/>
      <c r="C16" s="31" t="s">
        <v>9</v>
      </c>
      <c r="D16" s="31" t="s">
        <v>28</v>
      </c>
      <c r="E16" s="32" t="s">
        <v>10</v>
      </c>
      <c r="F16" s="52">
        <v>221</v>
      </c>
      <c r="G16" s="8"/>
    </row>
    <row r="17" spans="1:8" x14ac:dyDescent="0.25">
      <c r="A17" s="11"/>
      <c r="B17" s="11"/>
      <c r="C17" s="18" t="s">
        <v>93</v>
      </c>
      <c r="D17" s="19"/>
      <c r="E17" s="16"/>
      <c r="F17" s="54"/>
      <c r="G17" s="17"/>
    </row>
    <row r="18" spans="1:8" x14ac:dyDescent="0.25">
      <c r="A18" s="7"/>
      <c r="B18" s="7"/>
      <c r="C18" s="31" t="s">
        <v>40</v>
      </c>
      <c r="D18" s="31" t="s">
        <v>28</v>
      </c>
      <c r="E18" s="32" t="s">
        <v>10</v>
      </c>
      <c r="F18" s="52">
        <f>H18</f>
        <v>43</v>
      </c>
      <c r="G18" s="8"/>
      <c r="H18" s="1">
        <v>43</v>
      </c>
    </row>
    <row r="19" spans="1:8" x14ac:dyDescent="0.25">
      <c r="A19" s="7"/>
      <c r="B19" s="7"/>
      <c r="C19" s="34" t="s">
        <v>14</v>
      </c>
      <c r="D19" s="34" t="s">
        <v>39</v>
      </c>
      <c r="E19" s="35" t="s">
        <v>11</v>
      </c>
      <c r="F19" s="52">
        <f>H19*$H$18</f>
        <v>645</v>
      </c>
      <c r="G19" s="8"/>
      <c r="H19" s="1">
        <v>15</v>
      </c>
    </row>
    <row r="20" spans="1:8" x14ac:dyDescent="0.25">
      <c r="A20" s="7"/>
      <c r="B20" s="7"/>
      <c r="C20" s="34" t="s">
        <v>30</v>
      </c>
      <c r="D20" s="36" t="s">
        <v>31</v>
      </c>
      <c r="E20" s="38" t="s">
        <v>10</v>
      </c>
      <c r="F20" s="52">
        <f t="shared" ref="F20:F24" si="1">H20*$H$18</f>
        <v>344</v>
      </c>
      <c r="G20" s="8"/>
      <c r="H20" s="1">
        <v>8</v>
      </c>
    </row>
    <row r="21" spans="1:8" x14ac:dyDescent="0.25">
      <c r="A21" s="7"/>
      <c r="B21" s="7"/>
      <c r="C21" s="34" t="s">
        <v>32</v>
      </c>
      <c r="D21" s="37" t="s">
        <v>33</v>
      </c>
      <c r="E21" s="38" t="s">
        <v>10</v>
      </c>
      <c r="F21" s="52">
        <f t="shared" si="1"/>
        <v>43</v>
      </c>
      <c r="G21" s="8"/>
      <c r="H21" s="1">
        <v>1</v>
      </c>
    </row>
    <row r="22" spans="1:8" x14ac:dyDescent="0.25">
      <c r="A22" s="7"/>
      <c r="B22" s="7"/>
      <c r="C22" s="34" t="s">
        <v>12</v>
      </c>
      <c r="D22" s="37" t="s">
        <v>34</v>
      </c>
      <c r="E22" s="35" t="s">
        <v>10</v>
      </c>
      <c r="F22" s="52">
        <f t="shared" si="1"/>
        <v>43</v>
      </c>
      <c r="G22" s="8"/>
      <c r="H22" s="1">
        <v>1</v>
      </c>
    </row>
    <row r="23" spans="1:8" x14ac:dyDescent="0.25">
      <c r="A23" s="7"/>
      <c r="B23" s="7"/>
      <c r="C23" s="34" t="s">
        <v>35</v>
      </c>
      <c r="D23" s="34" t="s">
        <v>36</v>
      </c>
      <c r="E23" s="35" t="s">
        <v>10</v>
      </c>
      <c r="F23" s="52">
        <f t="shared" si="1"/>
        <v>86</v>
      </c>
      <c r="G23" s="8"/>
      <c r="H23" s="1">
        <v>2</v>
      </c>
    </row>
    <row r="24" spans="1:8" x14ac:dyDescent="0.25">
      <c r="A24" s="7"/>
      <c r="B24" s="7"/>
      <c r="C24" s="34" t="s">
        <v>37</v>
      </c>
      <c r="D24" s="34" t="s">
        <v>38</v>
      </c>
      <c r="E24" s="38" t="s">
        <v>11</v>
      </c>
      <c r="F24" s="52">
        <f t="shared" si="1"/>
        <v>86</v>
      </c>
      <c r="G24" s="8"/>
      <c r="H24" s="1">
        <v>2</v>
      </c>
    </row>
    <row r="25" spans="1:8" x14ac:dyDescent="0.25">
      <c r="A25" s="24"/>
      <c r="B25" s="24"/>
      <c r="C25" s="60" t="s">
        <v>13</v>
      </c>
      <c r="D25" s="6"/>
      <c r="E25" s="25"/>
      <c r="F25" s="55"/>
      <c r="G25" s="26"/>
    </row>
    <row r="26" spans="1:8" hidden="1" x14ac:dyDescent="0.25">
      <c r="A26" s="11"/>
      <c r="B26" s="11"/>
      <c r="C26" s="12" t="s">
        <v>46</v>
      </c>
      <c r="D26" s="13"/>
      <c r="E26" s="11"/>
      <c r="F26" s="56"/>
      <c r="G26" s="15"/>
    </row>
    <row r="27" spans="1:8" hidden="1" x14ac:dyDescent="0.25">
      <c r="A27" s="7"/>
      <c r="B27" s="7"/>
      <c r="C27" s="31" t="s">
        <v>9</v>
      </c>
      <c r="D27" s="31" t="s">
        <v>28</v>
      </c>
      <c r="E27" s="32" t="s">
        <v>10</v>
      </c>
      <c r="F27" s="52">
        <v>0</v>
      </c>
      <c r="G27" s="8"/>
    </row>
    <row r="28" spans="1:8" hidden="1" x14ac:dyDescent="0.25">
      <c r="A28" s="7"/>
      <c r="B28" s="7"/>
      <c r="C28" s="34" t="s">
        <v>14</v>
      </c>
      <c r="D28" s="34" t="s">
        <v>29</v>
      </c>
      <c r="E28" s="35" t="s">
        <v>11</v>
      </c>
      <c r="F28" s="52">
        <f>H28*$H$27</f>
        <v>0</v>
      </c>
      <c r="G28" s="8"/>
      <c r="H28" s="1">
        <v>15</v>
      </c>
    </row>
    <row r="29" spans="1:8" hidden="1" x14ac:dyDescent="0.25">
      <c r="A29" s="7"/>
      <c r="B29" s="7"/>
      <c r="C29" s="34" t="s">
        <v>30</v>
      </c>
      <c r="D29" s="36" t="s">
        <v>31</v>
      </c>
      <c r="E29" s="35" t="s">
        <v>10</v>
      </c>
      <c r="F29" s="52">
        <f t="shared" ref="F29:F33" si="2">H29*$H$27</f>
        <v>0</v>
      </c>
      <c r="G29" s="8"/>
      <c r="H29" s="1">
        <v>4</v>
      </c>
    </row>
    <row r="30" spans="1:8" hidden="1" x14ac:dyDescent="0.25">
      <c r="A30" s="7"/>
      <c r="B30" s="7"/>
      <c r="C30" s="34" t="s">
        <v>32</v>
      </c>
      <c r="D30" s="37" t="s">
        <v>33</v>
      </c>
      <c r="E30" s="35" t="s">
        <v>10</v>
      </c>
      <c r="F30" s="52">
        <f t="shared" si="2"/>
        <v>0</v>
      </c>
      <c r="G30" s="8"/>
      <c r="H30" s="1">
        <v>1</v>
      </c>
    </row>
    <row r="31" spans="1:8" hidden="1" x14ac:dyDescent="0.25">
      <c r="A31" s="7"/>
      <c r="B31" s="7"/>
      <c r="C31" s="34" t="s">
        <v>12</v>
      </c>
      <c r="D31" s="37" t="s">
        <v>34</v>
      </c>
      <c r="E31" s="35" t="s">
        <v>10</v>
      </c>
      <c r="F31" s="52">
        <f t="shared" si="2"/>
        <v>0</v>
      </c>
      <c r="G31" s="8"/>
      <c r="H31" s="1">
        <v>1</v>
      </c>
    </row>
    <row r="32" spans="1:8" hidden="1" x14ac:dyDescent="0.25">
      <c r="A32" s="7"/>
      <c r="B32" s="7"/>
      <c r="C32" s="34" t="s">
        <v>35</v>
      </c>
      <c r="D32" s="34" t="s">
        <v>36</v>
      </c>
      <c r="E32" s="35" t="s">
        <v>10</v>
      </c>
      <c r="F32" s="52">
        <f t="shared" si="2"/>
        <v>0</v>
      </c>
      <c r="G32" s="8"/>
      <c r="H32" s="1">
        <v>2</v>
      </c>
    </row>
    <row r="33" spans="1:8" hidden="1" x14ac:dyDescent="0.25">
      <c r="A33" s="7"/>
      <c r="B33" s="7"/>
      <c r="C33" s="34" t="s">
        <v>37</v>
      </c>
      <c r="D33" s="34" t="s">
        <v>38</v>
      </c>
      <c r="E33" s="35" t="s">
        <v>11</v>
      </c>
      <c r="F33" s="52">
        <f t="shared" si="2"/>
        <v>0</v>
      </c>
      <c r="G33" s="8"/>
      <c r="H33" s="1">
        <v>2</v>
      </c>
    </row>
    <row r="34" spans="1:8" x14ac:dyDescent="0.25">
      <c r="A34" s="11"/>
      <c r="B34" s="11"/>
      <c r="C34" s="18" t="s">
        <v>47</v>
      </c>
      <c r="D34" s="19"/>
      <c r="E34" s="16"/>
      <c r="F34" s="54"/>
      <c r="G34" s="17"/>
    </row>
    <row r="35" spans="1:8" x14ac:dyDescent="0.25">
      <c r="A35" s="7"/>
      <c r="B35" s="7"/>
      <c r="C35" s="31" t="s">
        <v>40</v>
      </c>
      <c r="D35" s="31" t="s">
        <v>28</v>
      </c>
      <c r="E35" s="32" t="s">
        <v>10</v>
      </c>
      <c r="F35" s="52">
        <v>0</v>
      </c>
      <c r="G35" s="8"/>
      <c r="H35" s="1">
        <v>0</v>
      </c>
    </row>
    <row r="36" spans="1:8" hidden="1" x14ac:dyDescent="0.25">
      <c r="A36" s="7"/>
      <c r="B36" s="7"/>
      <c r="C36" s="34" t="s">
        <v>14</v>
      </c>
      <c r="D36" s="34" t="s">
        <v>39</v>
      </c>
      <c r="E36" s="35" t="s">
        <v>11</v>
      </c>
      <c r="F36" s="52">
        <f>H36*$H$35</f>
        <v>0</v>
      </c>
      <c r="G36" s="8"/>
      <c r="H36" s="1">
        <v>15</v>
      </c>
    </row>
    <row r="37" spans="1:8" hidden="1" x14ac:dyDescent="0.25">
      <c r="A37" s="7"/>
      <c r="B37" s="7"/>
      <c r="C37" s="34" t="s">
        <v>30</v>
      </c>
      <c r="D37" s="36" t="s">
        <v>31</v>
      </c>
      <c r="E37" s="38" t="s">
        <v>10</v>
      </c>
      <c r="F37" s="52">
        <f t="shared" ref="F37:F41" si="3">H37*$H$35</f>
        <v>0</v>
      </c>
      <c r="G37" s="8"/>
      <c r="H37" s="1">
        <v>4</v>
      </c>
    </row>
    <row r="38" spans="1:8" hidden="1" x14ac:dyDescent="0.25">
      <c r="A38" s="7"/>
      <c r="B38" s="7"/>
      <c r="C38" s="34" t="s">
        <v>32</v>
      </c>
      <c r="D38" s="37" t="s">
        <v>33</v>
      </c>
      <c r="E38" s="38" t="s">
        <v>10</v>
      </c>
      <c r="F38" s="52">
        <f t="shared" si="3"/>
        <v>0</v>
      </c>
      <c r="G38" s="8"/>
      <c r="H38" s="1">
        <v>1</v>
      </c>
    </row>
    <row r="39" spans="1:8" hidden="1" x14ac:dyDescent="0.25">
      <c r="A39" s="7"/>
      <c r="B39" s="7"/>
      <c r="C39" s="34" t="s">
        <v>12</v>
      </c>
      <c r="D39" s="37" t="s">
        <v>34</v>
      </c>
      <c r="E39" s="35" t="s">
        <v>10</v>
      </c>
      <c r="F39" s="52">
        <f t="shared" si="3"/>
        <v>0</v>
      </c>
      <c r="G39" s="8"/>
      <c r="H39" s="1">
        <v>1</v>
      </c>
    </row>
    <row r="40" spans="1:8" hidden="1" x14ac:dyDescent="0.25">
      <c r="A40" s="7"/>
      <c r="B40" s="7"/>
      <c r="C40" s="34" t="s">
        <v>35</v>
      </c>
      <c r="D40" s="34" t="s">
        <v>36</v>
      </c>
      <c r="E40" s="35" t="s">
        <v>10</v>
      </c>
      <c r="F40" s="52">
        <f t="shared" si="3"/>
        <v>0</v>
      </c>
      <c r="G40" s="8"/>
      <c r="H40" s="1">
        <v>2</v>
      </c>
    </row>
    <row r="41" spans="1:8" hidden="1" x14ac:dyDescent="0.25">
      <c r="A41" s="7"/>
      <c r="B41" s="7"/>
      <c r="C41" s="34" t="s">
        <v>37</v>
      </c>
      <c r="D41" s="34" t="s">
        <v>38</v>
      </c>
      <c r="E41" s="38" t="s">
        <v>11</v>
      </c>
      <c r="F41" s="52">
        <f t="shared" si="3"/>
        <v>0</v>
      </c>
      <c r="G41" s="8"/>
      <c r="H41" s="1">
        <v>4</v>
      </c>
    </row>
    <row r="42" spans="1:8" hidden="1" x14ac:dyDescent="0.25">
      <c r="A42" s="20"/>
      <c r="B42" s="20"/>
      <c r="C42" s="18" t="s">
        <v>48</v>
      </c>
      <c r="D42" s="21"/>
      <c r="E42" s="22"/>
      <c r="F42" s="57"/>
      <c r="G42" s="23"/>
    </row>
    <row r="43" spans="1:8" hidden="1" x14ac:dyDescent="0.25">
      <c r="A43" s="9"/>
      <c r="B43" s="9"/>
      <c r="C43" s="31" t="s">
        <v>15</v>
      </c>
      <c r="D43" s="31"/>
      <c r="E43" s="32" t="s">
        <v>10</v>
      </c>
      <c r="F43" s="52">
        <v>0</v>
      </c>
      <c r="G43" s="10"/>
    </row>
    <row r="44" spans="1:8" hidden="1" x14ac:dyDescent="0.25">
      <c r="A44" s="9"/>
      <c r="B44" s="9"/>
      <c r="C44" s="31" t="s">
        <v>41</v>
      </c>
      <c r="D44" s="39" t="s">
        <v>42</v>
      </c>
      <c r="E44" s="32" t="s">
        <v>10</v>
      </c>
      <c r="F44" s="52">
        <f>F43*3</f>
        <v>0</v>
      </c>
      <c r="G44" s="10"/>
    </row>
    <row r="45" spans="1:8" hidden="1" x14ac:dyDescent="0.25">
      <c r="A45" s="9"/>
      <c r="B45" s="9"/>
      <c r="C45" s="34" t="s">
        <v>43</v>
      </c>
      <c r="D45" s="34" t="s">
        <v>49</v>
      </c>
      <c r="E45" s="35" t="s">
        <v>11</v>
      </c>
      <c r="F45" s="52">
        <f>F43*5</f>
        <v>0</v>
      </c>
      <c r="G45" s="10"/>
    </row>
    <row r="46" spans="1:8" x14ac:dyDescent="0.25">
      <c r="A46" s="9"/>
      <c r="B46" s="9"/>
      <c r="C46" s="18" t="s">
        <v>95</v>
      </c>
      <c r="D46" s="19"/>
      <c r="E46" s="16"/>
      <c r="F46" s="54"/>
      <c r="G46" s="17"/>
    </row>
    <row r="47" spans="1:8" x14ac:dyDescent="0.25">
      <c r="A47" s="9"/>
      <c r="B47" s="9"/>
      <c r="C47" s="31" t="s">
        <v>40</v>
      </c>
      <c r="D47" s="31" t="s">
        <v>28</v>
      </c>
      <c r="E47" s="32" t="s">
        <v>10</v>
      </c>
      <c r="F47" s="52">
        <v>29</v>
      </c>
      <c r="G47" s="10"/>
    </row>
    <row r="48" spans="1:8" x14ac:dyDescent="0.25">
      <c r="A48" s="24"/>
      <c r="B48" s="24"/>
      <c r="C48" s="27" t="s">
        <v>51</v>
      </c>
      <c r="D48" s="6"/>
      <c r="E48" s="25"/>
      <c r="F48" s="55"/>
      <c r="G48" s="26"/>
    </row>
    <row r="49" spans="1:8" x14ac:dyDescent="0.25">
      <c r="A49" s="11"/>
      <c r="B49" s="11"/>
      <c r="C49" s="87" t="s">
        <v>50</v>
      </c>
      <c r="D49" s="88"/>
      <c r="E49" s="16"/>
      <c r="F49" s="54"/>
      <c r="G49" s="17"/>
    </row>
    <row r="50" spans="1:8" x14ac:dyDescent="0.25">
      <c r="A50" s="40"/>
      <c r="B50" s="40"/>
      <c r="C50" s="41" t="s">
        <v>15</v>
      </c>
      <c r="D50" s="42"/>
      <c r="E50" s="43" t="s">
        <v>10</v>
      </c>
      <c r="F50" s="53">
        <v>11</v>
      </c>
      <c r="G50" s="40"/>
      <c r="H50" s="1">
        <v>11</v>
      </c>
    </row>
    <row r="51" spans="1:8" x14ac:dyDescent="0.25">
      <c r="A51" s="40"/>
      <c r="B51" s="40"/>
      <c r="C51" s="44" t="s">
        <v>41</v>
      </c>
      <c r="D51" s="45" t="s">
        <v>74</v>
      </c>
      <c r="E51" s="46" t="s">
        <v>10</v>
      </c>
      <c r="F51" s="53">
        <f>H51*$H$50</f>
        <v>33</v>
      </c>
      <c r="G51" s="40"/>
      <c r="H51" s="1">
        <v>3</v>
      </c>
    </row>
    <row r="52" spans="1:8" x14ac:dyDescent="0.25">
      <c r="A52" s="40"/>
      <c r="B52" s="40"/>
      <c r="C52" s="47" t="s">
        <v>16</v>
      </c>
      <c r="D52" s="47" t="s">
        <v>17</v>
      </c>
      <c r="E52" s="48" t="s">
        <v>10</v>
      </c>
      <c r="F52" s="53">
        <v>7</v>
      </c>
      <c r="G52" s="40"/>
    </row>
    <row r="53" spans="1:8" x14ac:dyDescent="0.25">
      <c r="A53" s="40"/>
      <c r="B53" s="40"/>
      <c r="C53" s="49" t="s">
        <v>96</v>
      </c>
      <c r="D53" s="49" t="s">
        <v>61</v>
      </c>
      <c r="E53" s="48" t="s">
        <v>10</v>
      </c>
      <c r="F53" s="53">
        <v>6</v>
      </c>
      <c r="G53" s="40"/>
      <c r="H53" s="1">
        <v>6</v>
      </c>
    </row>
    <row r="54" spans="1:8" x14ac:dyDescent="0.25">
      <c r="A54" s="40"/>
      <c r="B54" s="40"/>
      <c r="C54" s="50" t="s">
        <v>18</v>
      </c>
      <c r="D54" s="50" t="s">
        <v>19</v>
      </c>
      <c r="E54" s="48" t="s">
        <v>10</v>
      </c>
      <c r="F54" s="53">
        <f>F52</f>
        <v>7</v>
      </c>
      <c r="G54" s="40"/>
      <c r="H54" s="1">
        <v>1</v>
      </c>
    </row>
    <row r="55" spans="1:8" x14ac:dyDescent="0.25">
      <c r="A55" s="40"/>
      <c r="B55" s="40"/>
      <c r="C55" s="47" t="s">
        <v>20</v>
      </c>
      <c r="D55" s="47" t="s">
        <v>21</v>
      </c>
      <c r="E55" s="48" t="s">
        <v>11</v>
      </c>
      <c r="F55" s="53">
        <f>H55*F53</f>
        <v>30</v>
      </c>
      <c r="G55" s="40"/>
      <c r="H55" s="1">
        <v>5</v>
      </c>
    </row>
    <row r="56" spans="1:8" x14ac:dyDescent="0.25">
      <c r="A56" s="40"/>
      <c r="B56" s="40"/>
      <c r="C56" s="47" t="s">
        <v>22</v>
      </c>
      <c r="D56" s="47" t="s">
        <v>23</v>
      </c>
      <c r="E56" s="48" t="s">
        <v>10</v>
      </c>
      <c r="F56" s="53">
        <f>H56*F52</f>
        <v>7</v>
      </c>
      <c r="G56" s="40"/>
      <c r="H56" s="1">
        <v>1</v>
      </c>
    </row>
    <row r="57" spans="1:8" x14ac:dyDescent="0.25">
      <c r="A57" s="40"/>
      <c r="B57" s="40"/>
      <c r="C57" s="51" t="s">
        <v>24</v>
      </c>
      <c r="D57" s="51" t="s">
        <v>25</v>
      </c>
      <c r="E57" s="48" t="s">
        <v>10</v>
      </c>
      <c r="F57" s="53">
        <f>F52*H57</f>
        <v>7</v>
      </c>
      <c r="G57" s="40"/>
      <c r="H57" s="1">
        <v>1</v>
      </c>
    </row>
    <row r="58" spans="1:8" x14ac:dyDescent="0.25">
      <c r="A58" s="40"/>
      <c r="B58" s="40"/>
      <c r="C58" s="47" t="s">
        <v>26</v>
      </c>
      <c r="D58" s="47" t="s">
        <v>27</v>
      </c>
      <c r="E58" s="48" t="s">
        <v>10</v>
      </c>
      <c r="F58" s="53">
        <f>H58*F50</f>
        <v>11</v>
      </c>
      <c r="G58" s="40"/>
      <c r="H58" s="1">
        <v>1</v>
      </c>
    </row>
    <row r="59" spans="1:8" x14ac:dyDescent="0.25">
      <c r="A59" s="40"/>
      <c r="B59" s="40"/>
      <c r="C59" s="47" t="s">
        <v>20</v>
      </c>
      <c r="D59" s="47" t="s">
        <v>49</v>
      </c>
      <c r="E59" s="48" t="s">
        <v>11</v>
      </c>
      <c r="F59" s="53">
        <f>H59*F50</f>
        <v>55</v>
      </c>
      <c r="G59" s="40"/>
      <c r="H59" s="1">
        <v>5</v>
      </c>
    </row>
    <row r="60" spans="1:8" x14ac:dyDescent="0.25">
      <c r="A60" s="40"/>
      <c r="B60" s="40"/>
      <c r="C60" s="47" t="s">
        <v>52</v>
      </c>
      <c r="D60" s="30" t="s">
        <v>54</v>
      </c>
      <c r="E60" s="48" t="s">
        <v>10</v>
      </c>
      <c r="F60" s="53">
        <f>H60*F52</f>
        <v>7</v>
      </c>
      <c r="G60" s="40"/>
      <c r="H60" s="1">
        <v>1</v>
      </c>
    </row>
    <row r="61" spans="1:8" x14ac:dyDescent="0.25">
      <c r="A61" s="40"/>
      <c r="B61" s="40"/>
      <c r="C61" s="47" t="s">
        <v>53</v>
      </c>
      <c r="D61" s="47" t="s">
        <v>87</v>
      </c>
      <c r="E61" s="48" t="s">
        <v>11</v>
      </c>
      <c r="F61" s="53">
        <f>F50*H61</f>
        <v>55</v>
      </c>
      <c r="G61" s="40"/>
      <c r="H61" s="1">
        <v>5</v>
      </c>
    </row>
    <row r="63" spans="1:8" hidden="1" x14ac:dyDescent="0.25">
      <c r="F63" s="59">
        <f>F8+F18+F27+F35+F43+F50</f>
        <v>665</v>
      </c>
    </row>
    <row r="64" spans="1:8" hidden="1" x14ac:dyDescent="0.25">
      <c r="F64" s="1">
        <v>1394</v>
      </c>
    </row>
    <row r="65" spans="6:6" hidden="1" x14ac:dyDescent="0.25">
      <c r="F65" s="59">
        <f>F63-F64</f>
        <v>-729</v>
      </c>
    </row>
  </sheetData>
  <autoFilter ref="A6:G61"/>
  <mergeCells count="10">
    <mergeCell ref="C49:D49"/>
    <mergeCell ref="D1:G1"/>
    <mergeCell ref="A2:G2"/>
    <mergeCell ref="A4:A5"/>
    <mergeCell ref="B4:B5"/>
    <mergeCell ref="C4:C5"/>
    <mergeCell ref="D4:D5"/>
    <mergeCell ref="E4:E5"/>
    <mergeCell ref="F4:F5"/>
    <mergeCell ref="G4:G5"/>
  </mergeCells>
  <pageMargins left="0.3543307086614173" right="0.3543307086614173" top="0.23622047244094488" bottom="0.39370078740157483" header="0.15748031496062992" footer="0.31496062992125984"/>
  <pageSetup paperSize="9" scale="79" fitToHeight="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69"/>
  <sheetViews>
    <sheetView view="pageBreakPreview" topLeftCell="C1" zoomScaleNormal="100" zoomScaleSheetLayoutView="100" workbookViewId="0">
      <selection activeCell="W22" sqref="V22:W22"/>
    </sheetView>
  </sheetViews>
  <sheetFormatPr defaultRowHeight="15" x14ac:dyDescent="0.25"/>
  <cols>
    <col min="1" max="1" width="4.28515625" style="1" hidden="1" customWidth="1"/>
    <col min="2" max="2" width="21.5703125" style="1" hidden="1" customWidth="1"/>
    <col min="3" max="3" width="64.140625" style="1" customWidth="1"/>
    <col min="4" max="4" width="18.140625" style="1" customWidth="1"/>
    <col min="5" max="5" width="5.5703125" style="1" bestFit="1" customWidth="1"/>
    <col min="6" max="6" width="7.85546875" style="1" bestFit="1" customWidth="1"/>
    <col min="7" max="7" width="11.85546875" style="1" customWidth="1"/>
    <col min="8" max="10" width="9.140625" style="1" hidden="1" customWidth="1"/>
    <col min="11" max="11" width="36.7109375" style="1" hidden="1" customWidth="1"/>
    <col min="12" max="12" width="18.5703125" style="1" hidden="1" customWidth="1"/>
    <col min="13" max="13" width="9.140625" style="1" hidden="1" customWidth="1"/>
    <col min="14" max="14" width="0" style="1" hidden="1" customWidth="1"/>
    <col min="15" max="16384" width="9.140625" style="1"/>
  </cols>
  <sheetData>
    <row r="1" spans="1:8" ht="20.25" x14ac:dyDescent="0.25">
      <c r="B1" s="2"/>
      <c r="C1" s="2"/>
      <c r="D1" s="89" t="s">
        <v>55</v>
      </c>
      <c r="E1" s="89"/>
      <c r="F1" s="89"/>
      <c r="G1" s="89"/>
    </row>
    <row r="2" spans="1:8" ht="43.5" customHeight="1" x14ac:dyDescent="0.25">
      <c r="A2" s="90" t="s">
        <v>72</v>
      </c>
      <c r="B2" s="90"/>
      <c r="C2" s="90"/>
      <c r="D2" s="90"/>
      <c r="E2" s="90"/>
      <c r="F2" s="90"/>
      <c r="G2" s="90"/>
    </row>
    <row r="3" spans="1:8" ht="18.75" x14ac:dyDescent="0.3">
      <c r="B3" s="2"/>
      <c r="C3" s="2"/>
      <c r="D3" s="3"/>
      <c r="F3" s="58" t="s">
        <v>56</v>
      </c>
    </row>
    <row r="4" spans="1:8" ht="15" customHeight="1" x14ac:dyDescent="0.25">
      <c r="A4" s="91" t="s">
        <v>0</v>
      </c>
      <c r="B4" s="91" t="s">
        <v>1</v>
      </c>
      <c r="C4" s="91" t="s">
        <v>2</v>
      </c>
      <c r="D4" s="91" t="s">
        <v>3</v>
      </c>
      <c r="E4" s="91" t="s">
        <v>4</v>
      </c>
      <c r="F4" s="91" t="s">
        <v>6</v>
      </c>
      <c r="G4" s="91" t="s">
        <v>7</v>
      </c>
    </row>
    <row r="5" spans="1:8" x14ac:dyDescent="0.25">
      <c r="A5" s="91"/>
      <c r="B5" s="91"/>
      <c r="C5" s="91"/>
      <c r="D5" s="91"/>
      <c r="E5" s="91"/>
      <c r="F5" s="91"/>
      <c r="G5" s="91"/>
    </row>
    <row r="6" spans="1:8" x14ac:dyDescent="0.25">
      <c r="A6" s="4"/>
      <c r="B6" s="4"/>
      <c r="C6" s="5" t="s">
        <v>8</v>
      </c>
      <c r="D6" s="4"/>
      <c r="E6" s="4"/>
      <c r="F6" s="6"/>
      <c r="G6" s="4"/>
    </row>
    <row r="7" spans="1:8" x14ac:dyDescent="0.25">
      <c r="A7" s="11"/>
      <c r="B7" s="11"/>
      <c r="C7" s="12" t="s">
        <v>44</v>
      </c>
      <c r="D7" s="13"/>
      <c r="E7" s="11"/>
      <c r="F7" s="14"/>
      <c r="G7" s="15"/>
    </row>
    <row r="8" spans="1:8" x14ac:dyDescent="0.25">
      <c r="A8" s="7"/>
      <c r="B8" s="7"/>
      <c r="C8" s="31" t="s">
        <v>9</v>
      </c>
      <c r="D8" s="31" t="s">
        <v>28</v>
      </c>
      <c r="E8" s="32" t="s">
        <v>10</v>
      </c>
      <c r="F8" s="52">
        <f>H8</f>
        <v>119</v>
      </c>
      <c r="G8" s="8"/>
      <c r="H8" s="1">
        <v>119</v>
      </c>
    </row>
    <row r="9" spans="1:8" x14ac:dyDescent="0.25">
      <c r="A9" s="7"/>
      <c r="B9" s="7"/>
      <c r="C9" s="34" t="s">
        <v>14</v>
      </c>
      <c r="D9" s="34" t="s">
        <v>29</v>
      </c>
      <c r="E9" s="35" t="s">
        <v>11</v>
      </c>
      <c r="F9" s="52">
        <f>H9*$H$8</f>
        <v>1785</v>
      </c>
      <c r="G9" s="8"/>
      <c r="H9" s="1">
        <v>15</v>
      </c>
    </row>
    <row r="10" spans="1:8" x14ac:dyDescent="0.25">
      <c r="A10" s="7"/>
      <c r="B10" s="7"/>
      <c r="C10" s="34" t="s">
        <v>30</v>
      </c>
      <c r="D10" s="36" t="s">
        <v>31</v>
      </c>
      <c r="E10" s="35" t="s">
        <v>10</v>
      </c>
      <c r="F10" s="52">
        <f t="shared" ref="F10:F14" si="0">H10*$H$8</f>
        <v>476</v>
      </c>
      <c r="G10" s="8"/>
      <c r="H10" s="1">
        <v>4</v>
      </c>
    </row>
    <row r="11" spans="1:8" x14ac:dyDescent="0.25">
      <c r="A11" s="7"/>
      <c r="B11" s="7"/>
      <c r="C11" s="34" t="s">
        <v>32</v>
      </c>
      <c r="D11" s="37" t="s">
        <v>33</v>
      </c>
      <c r="E11" s="35" t="s">
        <v>10</v>
      </c>
      <c r="F11" s="52">
        <f t="shared" si="0"/>
        <v>119</v>
      </c>
      <c r="G11" s="8"/>
      <c r="H11" s="1">
        <v>1</v>
      </c>
    </row>
    <row r="12" spans="1:8" x14ac:dyDescent="0.25">
      <c r="A12" s="7"/>
      <c r="B12" s="7"/>
      <c r="C12" s="34" t="s">
        <v>12</v>
      </c>
      <c r="D12" s="37" t="s">
        <v>34</v>
      </c>
      <c r="E12" s="35" t="s">
        <v>10</v>
      </c>
      <c r="F12" s="52">
        <f t="shared" si="0"/>
        <v>119</v>
      </c>
      <c r="G12" s="8"/>
      <c r="H12" s="1">
        <v>1</v>
      </c>
    </row>
    <row r="13" spans="1:8" x14ac:dyDescent="0.25">
      <c r="A13" s="7"/>
      <c r="B13" s="7"/>
      <c r="C13" s="34" t="s">
        <v>35</v>
      </c>
      <c r="D13" s="34" t="s">
        <v>36</v>
      </c>
      <c r="E13" s="35" t="s">
        <v>10</v>
      </c>
      <c r="F13" s="52">
        <f t="shared" si="0"/>
        <v>238</v>
      </c>
      <c r="G13" s="8"/>
      <c r="H13" s="1">
        <v>2</v>
      </c>
    </row>
    <row r="14" spans="1:8" x14ac:dyDescent="0.25">
      <c r="A14" s="7"/>
      <c r="B14" s="7"/>
      <c r="C14" s="34" t="s">
        <v>37</v>
      </c>
      <c r="D14" s="34" t="s">
        <v>38</v>
      </c>
      <c r="E14" s="35" t="s">
        <v>11</v>
      </c>
      <c r="F14" s="52">
        <f t="shared" si="0"/>
        <v>238</v>
      </c>
      <c r="G14" s="8"/>
      <c r="H14" s="1">
        <v>2</v>
      </c>
    </row>
    <row r="15" spans="1:8" x14ac:dyDescent="0.25">
      <c r="A15" s="7"/>
      <c r="B15" s="7"/>
      <c r="C15" s="12" t="s">
        <v>92</v>
      </c>
      <c r="D15" s="13"/>
      <c r="E15" s="11"/>
      <c r="F15" s="14"/>
      <c r="G15" s="15"/>
    </row>
    <row r="16" spans="1:8" x14ac:dyDescent="0.25">
      <c r="A16" s="7"/>
      <c r="B16" s="7"/>
      <c r="C16" s="31" t="s">
        <v>9</v>
      </c>
      <c r="D16" s="31" t="s">
        <v>28</v>
      </c>
      <c r="E16" s="32" t="s">
        <v>10</v>
      </c>
      <c r="F16" s="52">
        <v>68</v>
      </c>
      <c r="G16" s="8"/>
    </row>
    <row r="17" spans="1:8" x14ac:dyDescent="0.25">
      <c r="A17" s="11"/>
      <c r="B17" s="11"/>
      <c r="C17" s="18" t="s">
        <v>93</v>
      </c>
      <c r="D17" s="19"/>
      <c r="E17" s="16"/>
      <c r="F17" s="54"/>
      <c r="G17" s="17"/>
    </row>
    <row r="18" spans="1:8" x14ac:dyDescent="0.25">
      <c r="A18" s="7"/>
      <c r="B18" s="7"/>
      <c r="C18" s="31" t="s">
        <v>40</v>
      </c>
      <c r="D18" s="31" t="s">
        <v>28</v>
      </c>
      <c r="E18" s="32" t="s">
        <v>10</v>
      </c>
      <c r="F18" s="52">
        <f>H18</f>
        <v>12</v>
      </c>
      <c r="G18" s="8"/>
      <c r="H18" s="1">
        <v>12</v>
      </c>
    </row>
    <row r="19" spans="1:8" x14ac:dyDescent="0.25">
      <c r="A19" s="7"/>
      <c r="B19" s="7"/>
      <c r="C19" s="34" t="s">
        <v>14</v>
      </c>
      <c r="D19" s="34" t="s">
        <v>39</v>
      </c>
      <c r="E19" s="35" t="s">
        <v>11</v>
      </c>
      <c r="F19" s="52">
        <f>H19*$H$18</f>
        <v>180</v>
      </c>
      <c r="G19" s="8"/>
      <c r="H19" s="1">
        <v>15</v>
      </c>
    </row>
    <row r="20" spans="1:8" x14ac:dyDescent="0.25">
      <c r="A20" s="7"/>
      <c r="B20" s="7"/>
      <c r="C20" s="34" t="s">
        <v>30</v>
      </c>
      <c r="D20" s="36" t="s">
        <v>31</v>
      </c>
      <c r="E20" s="38" t="s">
        <v>10</v>
      </c>
      <c r="F20" s="52">
        <f t="shared" ref="F20:F24" si="1">H20*$H$18</f>
        <v>96</v>
      </c>
      <c r="G20" s="8"/>
      <c r="H20" s="1">
        <v>8</v>
      </c>
    </row>
    <row r="21" spans="1:8" x14ac:dyDescent="0.25">
      <c r="A21" s="7"/>
      <c r="B21" s="7"/>
      <c r="C21" s="34" t="s">
        <v>32</v>
      </c>
      <c r="D21" s="37" t="s">
        <v>33</v>
      </c>
      <c r="E21" s="38" t="s">
        <v>10</v>
      </c>
      <c r="F21" s="52">
        <f t="shared" si="1"/>
        <v>12</v>
      </c>
      <c r="G21" s="8"/>
      <c r="H21" s="1">
        <v>1</v>
      </c>
    </row>
    <row r="22" spans="1:8" x14ac:dyDescent="0.25">
      <c r="A22" s="7"/>
      <c r="B22" s="7"/>
      <c r="C22" s="34" t="s">
        <v>12</v>
      </c>
      <c r="D22" s="37" t="s">
        <v>34</v>
      </c>
      <c r="E22" s="35" t="s">
        <v>10</v>
      </c>
      <c r="F22" s="52">
        <f t="shared" si="1"/>
        <v>12</v>
      </c>
      <c r="G22" s="8"/>
      <c r="H22" s="1">
        <v>1</v>
      </c>
    </row>
    <row r="23" spans="1:8" x14ac:dyDescent="0.25">
      <c r="A23" s="7"/>
      <c r="B23" s="7"/>
      <c r="C23" s="34" t="s">
        <v>35</v>
      </c>
      <c r="D23" s="34" t="s">
        <v>36</v>
      </c>
      <c r="E23" s="35" t="s">
        <v>10</v>
      </c>
      <c r="F23" s="52">
        <f t="shared" si="1"/>
        <v>24</v>
      </c>
      <c r="G23" s="8"/>
      <c r="H23" s="1">
        <v>2</v>
      </c>
    </row>
    <row r="24" spans="1:8" x14ac:dyDescent="0.25">
      <c r="A24" s="7"/>
      <c r="B24" s="7"/>
      <c r="C24" s="34" t="s">
        <v>37</v>
      </c>
      <c r="D24" s="34" t="s">
        <v>38</v>
      </c>
      <c r="E24" s="38" t="s">
        <v>11</v>
      </c>
      <c r="F24" s="52">
        <f t="shared" si="1"/>
        <v>24</v>
      </c>
      <c r="G24" s="8"/>
      <c r="H24" s="1">
        <v>2</v>
      </c>
    </row>
    <row r="25" spans="1:8" x14ac:dyDescent="0.25">
      <c r="A25" s="7"/>
      <c r="B25" s="7"/>
      <c r="C25" s="18" t="s">
        <v>94</v>
      </c>
      <c r="D25" s="19"/>
      <c r="E25" s="16"/>
      <c r="F25" s="54"/>
      <c r="G25" s="17"/>
    </row>
    <row r="26" spans="1:8" x14ac:dyDescent="0.25">
      <c r="A26" s="7"/>
      <c r="B26" s="7"/>
      <c r="C26" s="31" t="s">
        <v>40</v>
      </c>
      <c r="D26" s="31" t="s">
        <v>28</v>
      </c>
      <c r="E26" s="32" t="s">
        <v>10</v>
      </c>
      <c r="F26" s="52">
        <v>16</v>
      </c>
      <c r="G26" s="8"/>
    </row>
    <row r="27" spans="1:8" x14ac:dyDescent="0.25">
      <c r="A27" s="24"/>
      <c r="B27" s="24"/>
      <c r="C27" s="5" t="s">
        <v>13</v>
      </c>
      <c r="D27" s="6"/>
      <c r="E27" s="25"/>
      <c r="F27" s="55"/>
      <c r="G27" s="26"/>
    </row>
    <row r="28" spans="1:8" x14ac:dyDescent="0.25">
      <c r="A28" s="11"/>
      <c r="B28" s="11"/>
      <c r="C28" s="12" t="s">
        <v>46</v>
      </c>
      <c r="D28" s="13"/>
      <c r="E28" s="11"/>
      <c r="F28" s="56"/>
      <c r="G28" s="15"/>
    </row>
    <row r="29" spans="1:8" x14ac:dyDescent="0.25">
      <c r="A29" s="7"/>
      <c r="B29" s="7"/>
      <c r="C29" s="31" t="s">
        <v>9</v>
      </c>
      <c r="D29" s="31" t="s">
        <v>28</v>
      </c>
      <c r="E29" s="32" t="s">
        <v>10</v>
      </c>
      <c r="F29" s="52">
        <v>24</v>
      </c>
      <c r="G29" s="8"/>
    </row>
    <row r="30" spans="1:8" hidden="1" x14ac:dyDescent="0.25">
      <c r="A30" s="7"/>
      <c r="B30" s="7"/>
      <c r="C30" s="34" t="s">
        <v>14</v>
      </c>
      <c r="D30" s="34" t="s">
        <v>29</v>
      </c>
      <c r="E30" s="35" t="s">
        <v>11</v>
      </c>
      <c r="F30" s="52">
        <f>H30*$H$29</f>
        <v>0</v>
      </c>
      <c r="G30" s="8"/>
    </row>
    <row r="31" spans="1:8" hidden="1" x14ac:dyDescent="0.25">
      <c r="A31" s="7"/>
      <c r="B31" s="7"/>
      <c r="C31" s="34" t="s">
        <v>30</v>
      </c>
      <c r="D31" s="36" t="s">
        <v>31</v>
      </c>
      <c r="E31" s="35" t="s">
        <v>10</v>
      </c>
      <c r="F31" s="52">
        <f t="shared" ref="F31:F35" si="2">H31*$H$29</f>
        <v>0</v>
      </c>
      <c r="G31" s="8"/>
      <c r="H31" s="1">
        <v>4</v>
      </c>
    </row>
    <row r="32" spans="1:8" hidden="1" x14ac:dyDescent="0.25">
      <c r="A32" s="7"/>
      <c r="B32" s="7"/>
      <c r="C32" s="34" t="s">
        <v>32</v>
      </c>
      <c r="D32" s="37" t="s">
        <v>33</v>
      </c>
      <c r="E32" s="35" t="s">
        <v>10</v>
      </c>
      <c r="F32" s="52">
        <f t="shared" si="2"/>
        <v>0</v>
      </c>
      <c r="G32" s="8"/>
      <c r="H32" s="1">
        <v>1</v>
      </c>
    </row>
    <row r="33" spans="1:12" hidden="1" x14ac:dyDescent="0.25">
      <c r="A33" s="7"/>
      <c r="B33" s="7"/>
      <c r="C33" s="34" t="s">
        <v>12</v>
      </c>
      <c r="D33" s="37" t="s">
        <v>34</v>
      </c>
      <c r="E33" s="35" t="s">
        <v>10</v>
      </c>
      <c r="F33" s="52">
        <f t="shared" si="2"/>
        <v>0</v>
      </c>
      <c r="G33" s="8"/>
      <c r="H33" s="1">
        <v>1</v>
      </c>
    </row>
    <row r="34" spans="1:12" hidden="1" x14ac:dyDescent="0.25">
      <c r="A34" s="7"/>
      <c r="B34" s="7"/>
      <c r="C34" s="34" t="s">
        <v>35</v>
      </c>
      <c r="D34" s="34" t="s">
        <v>36</v>
      </c>
      <c r="E34" s="35" t="s">
        <v>10</v>
      </c>
      <c r="F34" s="52">
        <f t="shared" si="2"/>
        <v>0</v>
      </c>
      <c r="G34" s="8"/>
      <c r="H34" s="1">
        <v>2</v>
      </c>
    </row>
    <row r="35" spans="1:12" hidden="1" x14ac:dyDescent="0.25">
      <c r="A35" s="7"/>
      <c r="B35" s="7"/>
      <c r="C35" s="34" t="s">
        <v>37</v>
      </c>
      <c r="D35" s="34" t="s">
        <v>38</v>
      </c>
      <c r="E35" s="35" t="s">
        <v>11</v>
      </c>
      <c r="F35" s="52">
        <f t="shared" si="2"/>
        <v>0</v>
      </c>
      <c r="G35" s="8"/>
      <c r="H35" s="1">
        <v>2</v>
      </c>
    </row>
    <row r="36" spans="1:12" x14ac:dyDescent="0.25">
      <c r="A36" s="11"/>
      <c r="B36" s="11"/>
      <c r="C36" s="18" t="s">
        <v>47</v>
      </c>
      <c r="D36" s="19"/>
      <c r="E36" s="16"/>
      <c r="F36" s="54"/>
      <c r="G36" s="17"/>
    </row>
    <row r="37" spans="1:12" x14ac:dyDescent="0.25">
      <c r="A37" s="7"/>
      <c r="B37" s="7"/>
      <c r="C37" s="31" t="s">
        <v>40</v>
      </c>
      <c r="D37" s="31" t="s">
        <v>28</v>
      </c>
      <c r="E37" s="32" t="s">
        <v>10</v>
      </c>
      <c r="F37" s="52">
        <v>43</v>
      </c>
      <c r="G37" s="8"/>
    </row>
    <row r="38" spans="1:12" hidden="1" x14ac:dyDescent="0.25">
      <c r="A38" s="7"/>
      <c r="B38" s="7"/>
      <c r="C38" s="34" t="s">
        <v>14</v>
      </c>
      <c r="D38" s="34" t="s">
        <v>39</v>
      </c>
      <c r="E38" s="35" t="s">
        <v>11</v>
      </c>
      <c r="F38" s="52">
        <f>H38*$H$37</f>
        <v>0</v>
      </c>
      <c r="G38" s="8"/>
    </row>
    <row r="39" spans="1:12" hidden="1" x14ac:dyDescent="0.25">
      <c r="A39" s="7"/>
      <c r="B39" s="7"/>
      <c r="C39" s="34" t="s">
        <v>30</v>
      </c>
      <c r="D39" s="36" t="s">
        <v>31</v>
      </c>
      <c r="E39" s="38" t="s">
        <v>10</v>
      </c>
      <c r="F39" s="52">
        <f t="shared" ref="F39:F43" si="3">H39*$H$37</f>
        <v>0</v>
      </c>
      <c r="G39" s="8"/>
      <c r="H39" s="1">
        <v>4</v>
      </c>
    </row>
    <row r="40" spans="1:12" hidden="1" x14ac:dyDescent="0.25">
      <c r="A40" s="7"/>
      <c r="B40" s="7"/>
      <c r="C40" s="34" t="s">
        <v>32</v>
      </c>
      <c r="D40" s="37" t="s">
        <v>33</v>
      </c>
      <c r="E40" s="38" t="s">
        <v>10</v>
      </c>
      <c r="F40" s="52">
        <f t="shared" si="3"/>
        <v>0</v>
      </c>
      <c r="G40" s="8"/>
      <c r="H40" s="1">
        <v>1</v>
      </c>
    </row>
    <row r="41" spans="1:12" hidden="1" x14ac:dyDescent="0.25">
      <c r="A41" s="7"/>
      <c r="B41" s="7"/>
      <c r="C41" s="34" t="s">
        <v>12</v>
      </c>
      <c r="D41" s="37" t="s">
        <v>34</v>
      </c>
      <c r="E41" s="35" t="s">
        <v>10</v>
      </c>
      <c r="F41" s="52">
        <f t="shared" si="3"/>
        <v>0</v>
      </c>
      <c r="G41" s="8"/>
      <c r="H41" s="1">
        <v>1</v>
      </c>
    </row>
    <row r="42" spans="1:12" hidden="1" x14ac:dyDescent="0.25">
      <c r="A42" s="7"/>
      <c r="B42" s="7"/>
      <c r="C42" s="34" t="s">
        <v>35</v>
      </c>
      <c r="D42" s="34" t="s">
        <v>36</v>
      </c>
      <c r="E42" s="35" t="s">
        <v>10</v>
      </c>
      <c r="F42" s="52">
        <f t="shared" si="3"/>
        <v>0</v>
      </c>
      <c r="G42" s="8"/>
      <c r="H42" s="1">
        <v>2</v>
      </c>
    </row>
    <row r="43" spans="1:12" hidden="1" x14ac:dyDescent="0.25">
      <c r="A43" s="7"/>
      <c r="B43" s="7"/>
      <c r="C43" s="34" t="s">
        <v>37</v>
      </c>
      <c r="D43" s="34" t="s">
        <v>38</v>
      </c>
      <c r="E43" s="38" t="s">
        <v>11</v>
      </c>
      <c r="F43" s="52">
        <f t="shared" si="3"/>
        <v>0</v>
      </c>
      <c r="G43" s="8"/>
      <c r="H43" s="1">
        <v>4</v>
      </c>
    </row>
    <row r="44" spans="1:12" x14ac:dyDescent="0.25">
      <c r="A44" s="20"/>
      <c r="B44" s="20"/>
      <c r="C44" s="18" t="s">
        <v>48</v>
      </c>
      <c r="D44" s="21"/>
      <c r="E44" s="22"/>
      <c r="F44" s="57"/>
      <c r="G44" s="23"/>
    </row>
    <row r="45" spans="1:12" x14ac:dyDescent="0.25">
      <c r="A45" s="9"/>
      <c r="B45" s="9"/>
      <c r="C45" s="31" t="s">
        <v>15</v>
      </c>
      <c r="D45" s="31"/>
      <c r="E45" s="32" t="s">
        <v>10</v>
      </c>
      <c r="F45" s="52">
        <v>13</v>
      </c>
      <c r="G45" s="10"/>
    </row>
    <row r="46" spans="1:12" x14ac:dyDescent="0.25">
      <c r="A46" s="9"/>
      <c r="B46" s="9"/>
      <c r="C46" s="31" t="s">
        <v>41</v>
      </c>
      <c r="D46" s="39" t="s">
        <v>74</v>
      </c>
      <c r="E46" s="32" t="s">
        <v>10</v>
      </c>
      <c r="F46" s="52">
        <f>F45*3</f>
        <v>39</v>
      </c>
      <c r="G46" s="10"/>
    </row>
    <row r="47" spans="1:12" x14ac:dyDescent="0.25">
      <c r="A47" s="9"/>
      <c r="B47" s="9"/>
      <c r="C47" s="34" t="s">
        <v>43</v>
      </c>
      <c r="D47" s="34" t="s">
        <v>49</v>
      </c>
      <c r="E47" s="35" t="s">
        <v>11</v>
      </c>
      <c r="F47" s="52">
        <f>F45*5</f>
        <v>65</v>
      </c>
      <c r="G47" s="10"/>
      <c r="H47" s="1" t="s">
        <v>81</v>
      </c>
      <c r="I47" s="1" t="s">
        <v>82</v>
      </c>
    </row>
    <row r="48" spans="1:12" x14ac:dyDescent="0.25">
      <c r="A48" s="9"/>
      <c r="B48" s="9"/>
      <c r="C48" s="47" t="s">
        <v>26</v>
      </c>
      <c r="D48" s="47" t="s">
        <v>27</v>
      </c>
      <c r="E48" s="32" t="s">
        <v>10</v>
      </c>
      <c r="F48" s="52">
        <f>F45</f>
        <v>13</v>
      </c>
      <c r="G48" s="10"/>
      <c r="H48" s="1">
        <v>8</v>
      </c>
      <c r="I48" s="1">
        <v>1</v>
      </c>
      <c r="J48" s="69">
        <f>F48+H48+I48</f>
        <v>22</v>
      </c>
      <c r="K48" s="62" t="s">
        <v>26</v>
      </c>
      <c r="L48" s="70" t="s">
        <v>27</v>
      </c>
    </row>
    <row r="49" spans="1:12" ht="25.5" x14ac:dyDescent="0.25">
      <c r="A49" s="9"/>
      <c r="B49" s="9"/>
      <c r="C49" s="34" t="s">
        <v>86</v>
      </c>
      <c r="D49" s="34" t="s">
        <v>79</v>
      </c>
      <c r="E49" s="32" t="s">
        <v>10</v>
      </c>
      <c r="F49" s="52">
        <f>F45</f>
        <v>13</v>
      </c>
      <c r="G49" s="10"/>
      <c r="H49" s="1">
        <v>8</v>
      </c>
      <c r="I49" s="1">
        <v>1</v>
      </c>
      <c r="J49" s="69">
        <f t="shared" ref="J49:J53" si="4">F49+H49+I49</f>
        <v>22</v>
      </c>
      <c r="K49" s="64" t="s">
        <v>78</v>
      </c>
      <c r="L49" s="70" t="s">
        <v>79</v>
      </c>
    </row>
    <row r="50" spans="1:12" x14ac:dyDescent="0.25">
      <c r="A50" s="9"/>
      <c r="B50" s="9"/>
      <c r="C50" s="34" t="s">
        <v>16</v>
      </c>
      <c r="D50" s="34" t="s">
        <v>76</v>
      </c>
      <c r="E50" s="32" t="s">
        <v>10</v>
      </c>
      <c r="F50" s="52">
        <f>F45</f>
        <v>13</v>
      </c>
      <c r="G50" s="10"/>
      <c r="H50" s="1">
        <v>8</v>
      </c>
      <c r="I50" s="1">
        <v>1</v>
      </c>
      <c r="J50" s="69">
        <f t="shared" si="4"/>
        <v>22</v>
      </c>
      <c r="K50" s="64" t="s">
        <v>16</v>
      </c>
      <c r="L50" s="70" t="s">
        <v>76</v>
      </c>
    </row>
    <row r="51" spans="1:12" x14ac:dyDescent="0.25">
      <c r="A51" s="9"/>
      <c r="B51" s="9"/>
      <c r="C51" s="34" t="s">
        <v>14</v>
      </c>
      <c r="D51" s="34" t="s">
        <v>77</v>
      </c>
      <c r="E51" s="35" t="s">
        <v>11</v>
      </c>
      <c r="F51" s="52">
        <f>F45*20</f>
        <v>260</v>
      </c>
      <c r="G51" s="10"/>
      <c r="H51" s="1">
        <v>160</v>
      </c>
      <c r="I51" s="1">
        <v>20</v>
      </c>
      <c r="J51" s="69">
        <f t="shared" si="4"/>
        <v>440</v>
      </c>
      <c r="K51" s="64" t="s">
        <v>14</v>
      </c>
      <c r="L51" s="70" t="s">
        <v>77</v>
      </c>
    </row>
    <row r="52" spans="1:12" x14ac:dyDescent="0.25">
      <c r="A52" s="9"/>
      <c r="B52" s="9"/>
      <c r="C52" s="47" t="s">
        <v>53</v>
      </c>
      <c r="D52" s="47" t="s">
        <v>87</v>
      </c>
      <c r="E52" s="35" t="s">
        <v>11</v>
      </c>
      <c r="F52" s="52">
        <f>F51</f>
        <v>260</v>
      </c>
      <c r="G52" s="10"/>
      <c r="H52" s="1">
        <v>160</v>
      </c>
      <c r="I52" s="1">
        <v>20</v>
      </c>
      <c r="J52" s="69">
        <f t="shared" si="4"/>
        <v>440</v>
      </c>
      <c r="K52" s="62" t="s">
        <v>53</v>
      </c>
      <c r="L52" s="70" t="s">
        <v>80</v>
      </c>
    </row>
    <row r="53" spans="1:12" x14ac:dyDescent="0.25">
      <c r="A53" s="9"/>
      <c r="B53" s="9"/>
      <c r="C53" s="34" t="s">
        <v>30</v>
      </c>
      <c r="D53" s="36" t="s">
        <v>31</v>
      </c>
      <c r="E53" s="38" t="s">
        <v>10</v>
      </c>
      <c r="F53" s="52">
        <f>F48*8</f>
        <v>104</v>
      </c>
      <c r="G53" s="10"/>
      <c r="H53" s="1">
        <v>64</v>
      </c>
      <c r="I53" s="1">
        <v>8</v>
      </c>
      <c r="J53" s="69">
        <f t="shared" si="4"/>
        <v>176</v>
      </c>
      <c r="K53" s="64" t="s">
        <v>30</v>
      </c>
      <c r="L53" s="70" t="s">
        <v>31</v>
      </c>
    </row>
    <row r="54" spans="1:12" x14ac:dyDescent="0.25">
      <c r="A54" s="24"/>
      <c r="B54" s="24"/>
      <c r="C54" s="27" t="s">
        <v>51</v>
      </c>
      <c r="D54" s="6"/>
      <c r="E54" s="25"/>
      <c r="F54" s="55"/>
      <c r="G54" s="26"/>
    </row>
    <row r="55" spans="1:12" ht="28.5" x14ac:dyDescent="0.25">
      <c r="A55" s="11"/>
      <c r="B55" s="11"/>
      <c r="C55" s="28" t="s">
        <v>50</v>
      </c>
      <c r="D55" s="29"/>
      <c r="E55" s="16"/>
      <c r="F55" s="54"/>
      <c r="G55" s="17"/>
    </row>
    <row r="56" spans="1:12" x14ac:dyDescent="0.25">
      <c r="A56" s="40"/>
      <c r="B56" s="40"/>
      <c r="C56" s="41" t="s">
        <v>15</v>
      </c>
      <c r="D56" s="42"/>
      <c r="E56" s="43" t="s">
        <v>10</v>
      </c>
      <c r="F56" s="53">
        <v>46</v>
      </c>
      <c r="G56" s="40"/>
    </row>
    <row r="57" spans="1:12" x14ac:dyDescent="0.25">
      <c r="A57" s="40"/>
      <c r="B57" s="40"/>
      <c r="C57" s="44" t="s">
        <v>41</v>
      </c>
      <c r="D57" s="45" t="s">
        <v>74</v>
      </c>
      <c r="E57" s="46" t="s">
        <v>10</v>
      </c>
      <c r="F57" s="53">
        <f>F56*3</f>
        <v>138</v>
      </c>
      <c r="G57" s="40"/>
    </row>
    <row r="58" spans="1:12" x14ac:dyDescent="0.25">
      <c r="A58" s="40"/>
      <c r="B58" s="40"/>
      <c r="C58" s="47" t="s">
        <v>16</v>
      </c>
      <c r="D58" s="47" t="s">
        <v>17</v>
      </c>
      <c r="E58" s="48" t="s">
        <v>10</v>
      </c>
      <c r="F58" s="53">
        <v>14</v>
      </c>
      <c r="G58" s="40"/>
      <c r="H58" s="1" t="s">
        <v>75</v>
      </c>
    </row>
    <row r="59" spans="1:12" x14ac:dyDescent="0.25">
      <c r="A59" s="40"/>
      <c r="B59" s="40"/>
      <c r="C59" s="49" t="s">
        <v>96</v>
      </c>
      <c r="D59" s="49" t="s">
        <v>61</v>
      </c>
      <c r="E59" s="48" t="s">
        <v>10</v>
      </c>
      <c r="F59" s="53">
        <v>6</v>
      </c>
      <c r="G59" s="40"/>
    </row>
    <row r="60" spans="1:12" x14ac:dyDescent="0.25">
      <c r="A60" s="40"/>
      <c r="B60" s="40"/>
      <c r="C60" s="50" t="s">
        <v>18</v>
      </c>
      <c r="D60" s="50" t="s">
        <v>19</v>
      </c>
      <c r="E60" s="48" t="s">
        <v>10</v>
      </c>
      <c r="F60" s="53">
        <f>F58</f>
        <v>14</v>
      </c>
      <c r="G60" s="40"/>
      <c r="H60" s="1">
        <v>1</v>
      </c>
    </row>
    <row r="61" spans="1:12" x14ac:dyDescent="0.25">
      <c r="A61" s="40"/>
      <c r="B61" s="40"/>
      <c r="C61" s="47" t="s">
        <v>20</v>
      </c>
      <c r="D61" s="47" t="s">
        <v>21</v>
      </c>
      <c r="E61" s="48" t="s">
        <v>11</v>
      </c>
      <c r="F61" s="53">
        <f>H61*F59</f>
        <v>30</v>
      </c>
      <c r="G61" s="40"/>
      <c r="H61" s="1">
        <v>5</v>
      </c>
    </row>
    <row r="62" spans="1:12" x14ac:dyDescent="0.25">
      <c r="A62" s="40"/>
      <c r="B62" s="40"/>
      <c r="C62" s="47" t="s">
        <v>22</v>
      </c>
      <c r="D62" s="47" t="s">
        <v>23</v>
      </c>
      <c r="E62" s="48" t="s">
        <v>10</v>
      </c>
      <c r="F62" s="53">
        <f>H62*F58</f>
        <v>14</v>
      </c>
      <c r="G62" s="40"/>
      <c r="H62" s="1">
        <v>1</v>
      </c>
    </row>
    <row r="63" spans="1:12" x14ac:dyDescent="0.25">
      <c r="A63" s="40"/>
      <c r="B63" s="40"/>
      <c r="C63" s="51" t="s">
        <v>24</v>
      </c>
      <c r="D63" s="51" t="s">
        <v>25</v>
      </c>
      <c r="E63" s="48" t="s">
        <v>10</v>
      </c>
      <c r="F63" s="53">
        <f>F58*H63</f>
        <v>14</v>
      </c>
      <c r="G63" s="40"/>
      <c r="H63" s="1">
        <v>1</v>
      </c>
    </row>
    <row r="64" spans="1:12" x14ac:dyDescent="0.25">
      <c r="A64" s="40"/>
      <c r="B64" s="40"/>
      <c r="C64" s="47" t="s">
        <v>26</v>
      </c>
      <c r="D64" s="47" t="s">
        <v>27</v>
      </c>
      <c r="E64" s="48" t="s">
        <v>10</v>
      </c>
      <c r="F64" s="53">
        <f>H64*F56</f>
        <v>46</v>
      </c>
      <c r="G64" s="40"/>
      <c r="H64" s="1">
        <v>1</v>
      </c>
    </row>
    <row r="65" spans="1:8" x14ac:dyDescent="0.25">
      <c r="A65" s="40"/>
      <c r="B65" s="40"/>
      <c r="C65" s="47" t="s">
        <v>20</v>
      </c>
      <c r="D65" s="47" t="s">
        <v>49</v>
      </c>
      <c r="E65" s="48" t="s">
        <v>11</v>
      </c>
      <c r="F65" s="53">
        <f>H65*F56</f>
        <v>230</v>
      </c>
      <c r="G65" s="40"/>
      <c r="H65" s="1">
        <v>5</v>
      </c>
    </row>
    <row r="66" spans="1:8" x14ac:dyDescent="0.25">
      <c r="A66" s="40"/>
      <c r="B66" s="40"/>
      <c r="C66" s="47" t="s">
        <v>52</v>
      </c>
      <c r="D66" s="30" t="s">
        <v>54</v>
      </c>
      <c r="E66" s="48" t="s">
        <v>10</v>
      </c>
      <c r="F66" s="53">
        <f>H66*F58</f>
        <v>14</v>
      </c>
      <c r="G66" s="40"/>
      <c r="H66" s="1">
        <v>1</v>
      </c>
    </row>
    <row r="67" spans="1:8" x14ac:dyDescent="0.25">
      <c r="A67" s="40"/>
      <c r="B67" s="40"/>
      <c r="C67" s="47" t="s">
        <v>53</v>
      </c>
      <c r="D67" s="47" t="s">
        <v>87</v>
      </c>
      <c r="E67" s="48" t="s">
        <v>11</v>
      </c>
      <c r="F67" s="53">
        <f>F56*H67</f>
        <v>230</v>
      </c>
      <c r="G67" s="40"/>
      <c r="H67" s="1">
        <v>5</v>
      </c>
    </row>
    <row r="69" spans="1:8" hidden="1" x14ac:dyDescent="0.25">
      <c r="F69" s="59">
        <f>F8+F18+F29+F37+F45+F56</f>
        <v>257</v>
      </c>
    </row>
  </sheetData>
  <autoFilter ref="A6:L67"/>
  <mergeCells count="9">
    <mergeCell ref="D1:G1"/>
    <mergeCell ref="A2:G2"/>
    <mergeCell ref="F4:F5"/>
    <mergeCell ref="G4:G5"/>
    <mergeCell ref="A4:A5"/>
    <mergeCell ref="B4:B5"/>
    <mergeCell ref="C4:C5"/>
    <mergeCell ref="D4:D5"/>
    <mergeCell ref="E4:E5"/>
  </mergeCells>
  <pageMargins left="0.3543307086614173" right="0.3543307086614173" top="0.23622047244094488" bottom="0.39370078740157483" header="0.15748031496062992" footer="0.31496062992125984"/>
  <pageSetup paperSize="9" scale="89" fitToHeight="0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B22"/>
  <sheetViews>
    <sheetView workbookViewId="0">
      <selection activeCell="J42" sqref="J42"/>
    </sheetView>
  </sheetViews>
  <sheetFormatPr defaultRowHeight="15" x14ac:dyDescent="0.25"/>
  <cols>
    <col min="1" max="1" width="22.140625" customWidth="1"/>
    <col min="2" max="2" width="22.5703125" customWidth="1"/>
  </cols>
  <sheetData>
    <row r="3" spans="1:2" x14ac:dyDescent="0.25">
      <c r="A3" s="76" t="s">
        <v>88</v>
      </c>
      <c r="B3" t="s">
        <v>99</v>
      </c>
    </row>
    <row r="4" spans="1:2" x14ac:dyDescent="0.25">
      <c r="A4" s="77" t="s">
        <v>31</v>
      </c>
      <c r="B4" s="78">
        <v>5868</v>
      </c>
    </row>
    <row r="5" spans="1:2" x14ac:dyDescent="0.25">
      <c r="A5" s="77" t="s">
        <v>33</v>
      </c>
      <c r="B5" s="78">
        <v>1315</v>
      </c>
    </row>
    <row r="6" spans="1:2" x14ac:dyDescent="0.25">
      <c r="A6" s="77" t="s">
        <v>36</v>
      </c>
      <c r="B6" s="78">
        <v>2630</v>
      </c>
    </row>
    <row r="7" spans="1:2" x14ac:dyDescent="0.25">
      <c r="A7" s="77" t="s">
        <v>38</v>
      </c>
      <c r="B7" s="78">
        <v>2630</v>
      </c>
    </row>
    <row r="8" spans="1:2" x14ac:dyDescent="0.25">
      <c r="A8" s="77" t="s">
        <v>34</v>
      </c>
      <c r="B8" s="78">
        <v>1315</v>
      </c>
    </row>
    <row r="9" spans="1:2" x14ac:dyDescent="0.25">
      <c r="A9" s="77" t="s">
        <v>79</v>
      </c>
      <c r="B9" s="78">
        <v>22</v>
      </c>
    </row>
    <row r="10" spans="1:2" x14ac:dyDescent="0.25">
      <c r="A10" s="77" t="s">
        <v>49</v>
      </c>
      <c r="B10" s="78">
        <v>110</v>
      </c>
    </row>
    <row r="11" spans="1:2" x14ac:dyDescent="0.25">
      <c r="A11" s="77" t="s">
        <v>27</v>
      </c>
      <c r="B11" s="78">
        <v>22</v>
      </c>
    </row>
    <row r="12" spans="1:2" x14ac:dyDescent="0.25">
      <c r="A12" s="77" t="s">
        <v>28</v>
      </c>
      <c r="B12" s="78">
        <v>2589</v>
      </c>
    </row>
    <row r="13" spans="1:2" hidden="1" x14ac:dyDescent="0.25">
      <c r="A13" s="77" t="s">
        <v>90</v>
      </c>
      <c r="B13" s="78">
        <v>22</v>
      </c>
    </row>
    <row r="14" spans="1:2" x14ac:dyDescent="0.25">
      <c r="A14" s="77" t="s">
        <v>87</v>
      </c>
      <c r="B14" s="78">
        <v>440</v>
      </c>
    </row>
    <row r="15" spans="1:2" x14ac:dyDescent="0.25">
      <c r="A15" s="77" t="s">
        <v>29</v>
      </c>
      <c r="B15" s="78">
        <v>18105</v>
      </c>
    </row>
    <row r="16" spans="1:2" x14ac:dyDescent="0.25">
      <c r="A16" s="77" t="s">
        <v>39</v>
      </c>
      <c r="B16" s="78">
        <v>1620</v>
      </c>
    </row>
    <row r="17" spans="1:2" x14ac:dyDescent="0.25">
      <c r="A17" s="77" t="s">
        <v>77</v>
      </c>
      <c r="B17" s="78">
        <v>440</v>
      </c>
    </row>
    <row r="18" spans="1:2" x14ac:dyDescent="0.25">
      <c r="A18" s="77" t="s">
        <v>74</v>
      </c>
      <c r="B18" s="78">
        <v>66</v>
      </c>
    </row>
    <row r="19" spans="1:2" hidden="1" x14ac:dyDescent="0.25">
      <c r="A19" s="77" t="s">
        <v>42</v>
      </c>
      <c r="B19" s="78">
        <v>0</v>
      </c>
    </row>
    <row r="20" spans="1:2" x14ac:dyDescent="0.25">
      <c r="A20" s="77" t="s">
        <v>76</v>
      </c>
      <c r="B20" s="78">
        <v>22</v>
      </c>
    </row>
    <row r="21" spans="1:2" hidden="1" x14ac:dyDescent="0.25">
      <c r="A21" s="77" t="s">
        <v>98</v>
      </c>
      <c r="B21" s="78"/>
    </row>
    <row r="22" spans="1:2" x14ac:dyDescent="0.25">
      <c r="A22" s="77" t="s">
        <v>89</v>
      </c>
      <c r="B22" s="78">
        <v>37216</v>
      </c>
    </row>
  </sheetData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191"/>
  <sheetViews>
    <sheetView workbookViewId="0">
      <selection activeCell="B1" sqref="B1:C191"/>
    </sheetView>
  </sheetViews>
  <sheetFormatPr defaultRowHeight="15" x14ac:dyDescent="0.25"/>
  <cols>
    <col min="1" max="1" width="60" customWidth="1"/>
    <col min="2" max="2" width="42.7109375" customWidth="1"/>
  </cols>
  <sheetData>
    <row r="1" spans="1:3" ht="15" customHeight="1" x14ac:dyDescent="0.25">
      <c r="A1" s="91" t="s">
        <v>2</v>
      </c>
      <c r="B1" s="91" t="s">
        <v>3</v>
      </c>
      <c r="C1" s="91" t="s">
        <v>6</v>
      </c>
    </row>
    <row r="2" spans="1:3" x14ac:dyDescent="0.25">
      <c r="A2" s="91"/>
      <c r="B2" s="91"/>
      <c r="C2" s="91"/>
    </row>
    <row r="3" spans="1:3" x14ac:dyDescent="0.25">
      <c r="A3" t="s">
        <v>8</v>
      </c>
      <c r="B3" t="s">
        <v>90</v>
      </c>
      <c r="C3" s="86" t="s">
        <v>90</v>
      </c>
    </row>
    <row r="4" spans="1:3" x14ac:dyDescent="0.25">
      <c r="A4" t="s">
        <v>44</v>
      </c>
      <c r="B4" t="s">
        <v>90</v>
      </c>
      <c r="C4" s="86" t="s">
        <v>90</v>
      </c>
    </row>
    <row r="5" spans="1:3" x14ac:dyDescent="0.25">
      <c r="A5" t="s">
        <v>9</v>
      </c>
      <c r="B5" t="s">
        <v>28</v>
      </c>
      <c r="C5">
        <v>308</v>
      </c>
    </row>
    <row r="6" spans="1:3" x14ac:dyDescent="0.25">
      <c r="A6" t="s">
        <v>14</v>
      </c>
      <c r="B6" t="s">
        <v>29</v>
      </c>
      <c r="C6">
        <v>4620</v>
      </c>
    </row>
    <row r="7" spans="1:3" x14ac:dyDescent="0.25">
      <c r="A7" t="s">
        <v>30</v>
      </c>
      <c r="B7" t="s">
        <v>31</v>
      </c>
      <c r="C7">
        <v>1232</v>
      </c>
    </row>
    <row r="8" spans="1:3" x14ac:dyDescent="0.25">
      <c r="A8" t="s">
        <v>32</v>
      </c>
      <c r="B8" t="s">
        <v>33</v>
      </c>
      <c r="C8">
        <v>308</v>
      </c>
    </row>
    <row r="9" spans="1:3" x14ac:dyDescent="0.25">
      <c r="A9" t="s">
        <v>12</v>
      </c>
      <c r="B9" t="s">
        <v>34</v>
      </c>
      <c r="C9">
        <v>308</v>
      </c>
    </row>
    <row r="10" spans="1:3" x14ac:dyDescent="0.25">
      <c r="A10" t="s">
        <v>35</v>
      </c>
      <c r="B10" t="s">
        <v>36</v>
      </c>
      <c r="C10">
        <v>616</v>
      </c>
    </row>
    <row r="11" spans="1:3" x14ac:dyDescent="0.25">
      <c r="A11" t="s">
        <v>37</v>
      </c>
      <c r="B11" t="s">
        <v>38</v>
      </c>
      <c r="C11">
        <v>616</v>
      </c>
    </row>
    <row r="12" spans="1:3" x14ac:dyDescent="0.25">
      <c r="A12" t="s">
        <v>92</v>
      </c>
      <c r="B12" t="s">
        <v>90</v>
      </c>
      <c r="C12" s="86" t="s">
        <v>90</v>
      </c>
    </row>
    <row r="13" spans="1:3" x14ac:dyDescent="0.25">
      <c r="A13" t="s">
        <v>9</v>
      </c>
      <c r="B13" t="s">
        <v>28</v>
      </c>
      <c r="C13">
        <v>405</v>
      </c>
    </row>
    <row r="14" spans="1:3" x14ac:dyDescent="0.25">
      <c r="A14" t="s">
        <v>93</v>
      </c>
      <c r="B14" t="s">
        <v>90</v>
      </c>
      <c r="C14" s="86" t="s">
        <v>90</v>
      </c>
    </row>
    <row r="15" spans="1:3" x14ac:dyDescent="0.25">
      <c r="A15" t="s">
        <v>40</v>
      </c>
      <c r="B15" t="s">
        <v>28</v>
      </c>
      <c r="C15">
        <v>52</v>
      </c>
    </row>
    <row r="16" spans="1:3" x14ac:dyDescent="0.25">
      <c r="A16" t="s">
        <v>14</v>
      </c>
      <c r="B16" t="s">
        <v>39</v>
      </c>
      <c r="C16">
        <v>780</v>
      </c>
    </row>
    <row r="17" spans="1:3" x14ac:dyDescent="0.25">
      <c r="A17" t="s">
        <v>30</v>
      </c>
      <c r="B17" t="s">
        <v>31</v>
      </c>
      <c r="C17">
        <v>416</v>
      </c>
    </row>
    <row r="18" spans="1:3" x14ac:dyDescent="0.25">
      <c r="A18" t="s">
        <v>32</v>
      </c>
      <c r="B18" t="s">
        <v>33</v>
      </c>
      <c r="C18">
        <v>52</v>
      </c>
    </row>
    <row r="19" spans="1:3" x14ac:dyDescent="0.25">
      <c r="A19" t="s">
        <v>12</v>
      </c>
      <c r="B19" t="s">
        <v>34</v>
      </c>
      <c r="C19">
        <v>52</v>
      </c>
    </row>
    <row r="20" spans="1:3" x14ac:dyDescent="0.25">
      <c r="A20" t="s">
        <v>35</v>
      </c>
      <c r="B20" t="s">
        <v>36</v>
      </c>
      <c r="C20">
        <v>104</v>
      </c>
    </row>
    <row r="21" spans="1:3" x14ac:dyDescent="0.25">
      <c r="A21" t="s">
        <v>37</v>
      </c>
      <c r="B21" t="s">
        <v>38</v>
      </c>
      <c r="C21">
        <v>104</v>
      </c>
    </row>
    <row r="22" spans="1:3" x14ac:dyDescent="0.25">
      <c r="A22" t="s">
        <v>94</v>
      </c>
      <c r="B22" t="s">
        <v>90</v>
      </c>
      <c r="C22" s="86" t="s">
        <v>90</v>
      </c>
    </row>
    <row r="23" spans="1:3" x14ac:dyDescent="0.25">
      <c r="A23" t="s">
        <v>40</v>
      </c>
      <c r="B23" t="s">
        <v>28</v>
      </c>
      <c r="C23">
        <v>300</v>
      </c>
    </row>
    <row r="24" spans="1:3" x14ac:dyDescent="0.25">
      <c r="A24" t="s">
        <v>48</v>
      </c>
      <c r="B24" t="s">
        <v>90</v>
      </c>
      <c r="C24" s="86" t="s">
        <v>90</v>
      </c>
    </row>
    <row r="25" spans="1:3" x14ac:dyDescent="0.25">
      <c r="A25" t="s">
        <v>15</v>
      </c>
      <c r="B25" t="s">
        <v>90</v>
      </c>
      <c r="C25">
        <v>0</v>
      </c>
    </row>
    <row r="26" spans="1:3" x14ac:dyDescent="0.25">
      <c r="A26" t="s">
        <v>41</v>
      </c>
      <c r="B26" t="s">
        <v>42</v>
      </c>
      <c r="C26">
        <v>0</v>
      </c>
    </row>
    <row r="27" spans="1:3" x14ac:dyDescent="0.25">
      <c r="A27" t="s">
        <v>43</v>
      </c>
      <c r="B27" t="s">
        <v>49</v>
      </c>
      <c r="C27">
        <v>0</v>
      </c>
    </row>
    <row r="28" spans="1:3" x14ac:dyDescent="0.25">
      <c r="A28" t="s">
        <v>13</v>
      </c>
      <c r="B28" t="s">
        <v>90</v>
      </c>
      <c r="C28" s="86" t="s">
        <v>90</v>
      </c>
    </row>
    <row r="29" spans="1:3" x14ac:dyDescent="0.25">
      <c r="A29" t="s">
        <v>46</v>
      </c>
      <c r="B29" t="s">
        <v>90</v>
      </c>
      <c r="C29" s="86" t="s">
        <v>90</v>
      </c>
    </row>
    <row r="30" spans="1:3" x14ac:dyDescent="0.25">
      <c r="A30" t="s">
        <v>9</v>
      </c>
      <c r="B30" t="s">
        <v>28</v>
      </c>
      <c r="C30">
        <v>16</v>
      </c>
    </row>
    <row r="31" spans="1:3" x14ac:dyDescent="0.25">
      <c r="A31" t="s">
        <v>14</v>
      </c>
      <c r="B31" t="s">
        <v>29</v>
      </c>
      <c r="C31">
        <v>0</v>
      </c>
    </row>
    <row r="32" spans="1:3" x14ac:dyDescent="0.25">
      <c r="A32" t="s">
        <v>30</v>
      </c>
      <c r="B32" t="s">
        <v>31</v>
      </c>
      <c r="C32">
        <v>0</v>
      </c>
    </row>
    <row r="33" spans="1:3" x14ac:dyDescent="0.25">
      <c r="A33" t="s">
        <v>32</v>
      </c>
      <c r="B33" t="s">
        <v>33</v>
      </c>
      <c r="C33">
        <v>0</v>
      </c>
    </row>
    <row r="34" spans="1:3" x14ac:dyDescent="0.25">
      <c r="A34" t="s">
        <v>12</v>
      </c>
      <c r="B34" t="s">
        <v>34</v>
      </c>
      <c r="C34">
        <v>0</v>
      </c>
    </row>
    <row r="35" spans="1:3" x14ac:dyDescent="0.25">
      <c r="A35" t="s">
        <v>35</v>
      </c>
      <c r="B35" t="s">
        <v>36</v>
      </c>
      <c r="C35">
        <v>0</v>
      </c>
    </row>
    <row r="36" spans="1:3" x14ac:dyDescent="0.25">
      <c r="A36" t="s">
        <v>37</v>
      </c>
      <c r="B36" t="s">
        <v>38</v>
      </c>
      <c r="C36">
        <v>0</v>
      </c>
    </row>
    <row r="37" spans="1:3" x14ac:dyDescent="0.25">
      <c r="A37" t="s">
        <v>47</v>
      </c>
      <c r="B37" t="s">
        <v>90</v>
      </c>
      <c r="C37" s="86" t="s">
        <v>90</v>
      </c>
    </row>
    <row r="38" spans="1:3" x14ac:dyDescent="0.25">
      <c r="A38" t="s">
        <v>40</v>
      </c>
      <c r="B38" t="s">
        <v>28</v>
      </c>
      <c r="C38">
        <v>32</v>
      </c>
    </row>
    <row r="39" spans="1:3" x14ac:dyDescent="0.25">
      <c r="A39" t="s">
        <v>14</v>
      </c>
      <c r="B39" t="s">
        <v>39</v>
      </c>
      <c r="C39">
        <v>0</v>
      </c>
    </row>
    <row r="40" spans="1:3" x14ac:dyDescent="0.25">
      <c r="A40" t="s">
        <v>30</v>
      </c>
      <c r="B40" t="s">
        <v>31</v>
      </c>
      <c r="C40">
        <v>0</v>
      </c>
    </row>
    <row r="41" spans="1:3" x14ac:dyDescent="0.25">
      <c r="A41" t="s">
        <v>32</v>
      </c>
      <c r="B41" t="s">
        <v>33</v>
      </c>
      <c r="C41">
        <v>0</v>
      </c>
    </row>
    <row r="42" spans="1:3" x14ac:dyDescent="0.25">
      <c r="A42" t="s">
        <v>12</v>
      </c>
      <c r="B42" t="s">
        <v>34</v>
      </c>
      <c r="C42">
        <v>0</v>
      </c>
    </row>
    <row r="43" spans="1:3" x14ac:dyDescent="0.25">
      <c r="A43" t="s">
        <v>35</v>
      </c>
      <c r="B43" t="s">
        <v>36</v>
      </c>
      <c r="C43">
        <v>0</v>
      </c>
    </row>
    <row r="44" spans="1:3" x14ac:dyDescent="0.25">
      <c r="A44" t="s">
        <v>37</v>
      </c>
      <c r="B44" t="s">
        <v>38</v>
      </c>
      <c r="C44">
        <v>0</v>
      </c>
    </row>
    <row r="45" spans="1:3" x14ac:dyDescent="0.25">
      <c r="A45" t="s">
        <v>48</v>
      </c>
      <c r="B45" t="s">
        <v>90</v>
      </c>
      <c r="C45" s="86" t="s">
        <v>90</v>
      </c>
    </row>
    <row r="46" spans="1:3" x14ac:dyDescent="0.25">
      <c r="A46" t="s">
        <v>15</v>
      </c>
      <c r="B46" t="s">
        <v>90</v>
      </c>
      <c r="C46">
        <v>8</v>
      </c>
    </row>
    <row r="47" spans="1:3" x14ac:dyDescent="0.25">
      <c r="A47" t="s">
        <v>41</v>
      </c>
      <c r="B47" t="s">
        <v>74</v>
      </c>
      <c r="C47">
        <v>24</v>
      </c>
    </row>
    <row r="48" spans="1:3" x14ac:dyDescent="0.25">
      <c r="A48" t="s">
        <v>43</v>
      </c>
      <c r="B48" t="s">
        <v>49</v>
      </c>
      <c r="C48">
        <v>40</v>
      </c>
    </row>
    <row r="49" spans="1:3" x14ac:dyDescent="0.25">
      <c r="A49" t="s">
        <v>26</v>
      </c>
      <c r="B49" t="s">
        <v>27</v>
      </c>
      <c r="C49">
        <v>8</v>
      </c>
    </row>
    <row r="50" spans="1:3" x14ac:dyDescent="0.25">
      <c r="A50" t="s">
        <v>78</v>
      </c>
      <c r="B50" t="s">
        <v>79</v>
      </c>
      <c r="C50">
        <v>8</v>
      </c>
    </row>
    <row r="51" spans="1:3" x14ac:dyDescent="0.25">
      <c r="A51" t="s">
        <v>16</v>
      </c>
      <c r="B51" t="s">
        <v>76</v>
      </c>
      <c r="C51">
        <v>8</v>
      </c>
    </row>
    <row r="52" spans="1:3" x14ac:dyDescent="0.25">
      <c r="A52" t="s">
        <v>14</v>
      </c>
      <c r="B52" t="s">
        <v>77</v>
      </c>
      <c r="C52">
        <v>160</v>
      </c>
    </row>
    <row r="53" spans="1:3" x14ac:dyDescent="0.25">
      <c r="A53" t="s">
        <v>53</v>
      </c>
      <c r="B53" t="s">
        <v>87</v>
      </c>
      <c r="C53">
        <v>160</v>
      </c>
    </row>
    <row r="54" spans="1:3" x14ac:dyDescent="0.25">
      <c r="A54" t="s">
        <v>30</v>
      </c>
      <c r="B54" t="s">
        <v>31</v>
      </c>
      <c r="C54">
        <v>64</v>
      </c>
    </row>
    <row r="55" spans="1:3" x14ac:dyDescent="0.25">
      <c r="A55" s="83" t="s">
        <v>44</v>
      </c>
      <c r="B55" t="s">
        <v>90</v>
      </c>
      <c r="C55" s="86" t="s">
        <v>90</v>
      </c>
    </row>
    <row r="56" spans="1:3" x14ac:dyDescent="0.25">
      <c r="A56" s="83" t="s">
        <v>9</v>
      </c>
      <c r="B56" s="83" t="s">
        <v>28</v>
      </c>
      <c r="C56" s="83">
        <v>169</v>
      </c>
    </row>
    <row r="57" spans="1:3" x14ac:dyDescent="0.25">
      <c r="A57" s="83" t="s">
        <v>14</v>
      </c>
      <c r="B57" s="83" t="s">
        <v>29</v>
      </c>
      <c r="C57" s="83">
        <v>2535</v>
      </c>
    </row>
    <row r="58" spans="1:3" x14ac:dyDescent="0.25">
      <c r="A58" s="83" t="s">
        <v>30</v>
      </c>
      <c r="B58" s="83" t="s">
        <v>31</v>
      </c>
      <c r="C58" s="83">
        <v>676</v>
      </c>
    </row>
    <row r="59" spans="1:3" x14ac:dyDescent="0.25">
      <c r="A59" s="83" t="s">
        <v>32</v>
      </c>
      <c r="B59" s="83" t="s">
        <v>33</v>
      </c>
      <c r="C59" s="83">
        <v>169</v>
      </c>
    </row>
    <row r="60" spans="1:3" x14ac:dyDescent="0.25">
      <c r="A60" s="83" t="s">
        <v>12</v>
      </c>
      <c r="B60" s="83" t="s">
        <v>34</v>
      </c>
      <c r="C60" s="83">
        <v>169</v>
      </c>
    </row>
    <row r="61" spans="1:3" x14ac:dyDescent="0.25">
      <c r="A61" s="83" t="s">
        <v>35</v>
      </c>
      <c r="B61" s="83" t="s">
        <v>36</v>
      </c>
      <c r="C61" s="83">
        <v>338</v>
      </c>
    </row>
    <row r="62" spans="1:3" x14ac:dyDescent="0.25">
      <c r="A62" s="83" t="s">
        <v>37</v>
      </c>
      <c r="B62" s="83" t="s">
        <v>38</v>
      </c>
      <c r="C62" s="83">
        <v>338</v>
      </c>
    </row>
    <row r="63" spans="1:3" x14ac:dyDescent="0.25">
      <c r="A63" s="83" t="s">
        <v>91</v>
      </c>
      <c r="B63" t="s">
        <v>90</v>
      </c>
      <c r="C63" s="86" t="s">
        <v>90</v>
      </c>
    </row>
    <row r="64" spans="1:3" x14ac:dyDescent="0.25">
      <c r="A64" s="83" t="s">
        <v>9</v>
      </c>
      <c r="B64" s="83" t="s">
        <v>28</v>
      </c>
      <c r="C64" s="83">
        <v>101</v>
      </c>
    </row>
    <row r="65" spans="1:3" x14ac:dyDescent="0.25">
      <c r="A65" s="83" t="s">
        <v>93</v>
      </c>
      <c r="B65" t="s">
        <v>90</v>
      </c>
      <c r="C65" s="86" t="s">
        <v>90</v>
      </c>
    </row>
    <row r="66" spans="1:3" x14ac:dyDescent="0.25">
      <c r="A66" s="83" t="s">
        <v>40</v>
      </c>
      <c r="B66" s="83" t="s">
        <v>28</v>
      </c>
      <c r="C66" s="83">
        <v>1</v>
      </c>
    </row>
    <row r="67" spans="1:3" x14ac:dyDescent="0.25">
      <c r="A67" s="83" t="s">
        <v>14</v>
      </c>
      <c r="B67" s="83" t="s">
        <v>39</v>
      </c>
      <c r="C67" s="83">
        <v>15</v>
      </c>
    </row>
    <row r="68" spans="1:3" x14ac:dyDescent="0.25">
      <c r="A68" s="83" t="s">
        <v>30</v>
      </c>
      <c r="B68" s="83" t="s">
        <v>31</v>
      </c>
      <c r="C68" s="83">
        <v>8</v>
      </c>
    </row>
    <row r="69" spans="1:3" x14ac:dyDescent="0.25">
      <c r="A69" s="83" t="s">
        <v>32</v>
      </c>
      <c r="B69" s="83" t="s">
        <v>33</v>
      </c>
      <c r="C69" s="83">
        <v>1</v>
      </c>
    </row>
    <row r="70" spans="1:3" x14ac:dyDescent="0.25">
      <c r="A70" s="83" t="s">
        <v>12</v>
      </c>
      <c r="B70" s="83" t="s">
        <v>34</v>
      </c>
      <c r="C70" s="83">
        <v>1</v>
      </c>
    </row>
    <row r="71" spans="1:3" x14ac:dyDescent="0.25">
      <c r="A71" s="83" t="s">
        <v>35</v>
      </c>
      <c r="B71" s="83" t="s">
        <v>36</v>
      </c>
      <c r="C71" s="83">
        <v>2</v>
      </c>
    </row>
    <row r="72" spans="1:3" x14ac:dyDescent="0.25">
      <c r="A72" s="83" t="s">
        <v>37</v>
      </c>
      <c r="B72" s="83" t="s">
        <v>38</v>
      </c>
      <c r="C72" s="83">
        <v>2</v>
      </c>
    </row>
    <row r="73" spans="1:3" x14ac:dyDescent="0.25">
      <c r="A73" s="83" t="s">
        <v>94</v>
      </c>
      <c r="B73" t="s">
        <v>90</v>
      </c>
      <c r="C73" s="86" t="s">
        <v>90</v>
      </c>
    </row>
    <row r="74" spans="1:3" x14ac:dyDescent="0.25">
      <c r="A74" s="83" t="s">
        <v>40</v>
      </c>
      <c r="B74" s="83" t="s">
        <v>28</v>
      </c>
      <c r="C74" s="83">
        <v>6</v>
      </c>
    </row>
    <row r="75" spans="1:3" x14ac:dyDescent="0.25">
      <c r="A75" s="83" t="s">
        <v>13</v>
      </c>
      <c r="B75" t="s">
        <v>90</v>
      </c>
      <c r="C75" s="86" t="s">
        <v>90</v>
      </c>
    </row>
    <row r="76" spans="1:3" x14ac:dyDescent="0.25">
      <c r="A76" s="83" t="s">
        <v>46</v>
      </c>
      <c r="B76" t="s">
        <v>90</v>
      </c>
      <c r="C76" s="86" t="s">
        <v>90</v>
      </c>
    </row>
    <row r="77" spans="1:3" x14ac:dyDescent="0.25">
      <c r="A77" s="83" t="s">
        <v>9</v>
      </c>
      <c r="B77" s="83" t="s">
        <v>28</v>
      </c>
      <c r="C77" s="83">
        <v>8</v>
      </c>
    </row>
    <row r="78" spans="1:3" x14ac:dyDescent="0.25">
      <c r="A78" s="83" t="s">
        <v>14</v>
      </c>
      <c r="B78" s="83" t="s">
        <v>29</v>
      </c>
      <c r="C78" s="83">
        <v>0</v>
      </c>
    </row>
    <row r="79" spans="1:3" x14ac:dyDescent="0.25">
      <c r="A79" s="83" t="s">
        <v>30</v>
      </c>
      <c r="B79" s="83" t="s">
        <v>31</v>
      </c>
      <c r="C79" s="83">
        <v>0</v>
      </c>
    </row>
    <row r="80" spans="1:3" x14ac:dyDescent="0.25">
      <c r="A80" s="83" t="s">
        <v>32</v>
      </c>
      <c r="B80" s="83" t="s">
        <v>33</v>
      </c>
      <c r="C80" s="83">
        <v>0</v>
      </c>
    </row>
    <row r="81" spans="1:3" x14ac:dyDescent="0.25">
      <c r="A81" s="83" t="s">
        <v>12</v>
      </c>
      <c r="B81" s="83" t="s">
        <v>34</v>
      </c>
      <c r="C81" s="83">
        <v>0</v>
      </c>
    </row>
    <row r="82" spans="1:3" x14ac:dyDescent="0.25">
      <c r="A82" s="83" t="s">
        <v>35</v>
      </c>
      <c r="B82" s="83" t="s">
        <v>36</v>
      </c>
      <c r="C82" s="83">
        <v>0</v>
      </c>
    </row>
    <row r="83" spans="1:3" x14ac:dyDescent="0.25">
      <c r="A83" s="83" t="s">
        <v>37</v>
      </c>
      <c r="B83" s="83" t="s">
        <v>38</v>
      </c>
      <c r="C83" s="83">
        <v>0</v>
      </c>
    </row>
    <row r="84" spans="1:3" x14ac:dyDescent="0.25">
      <c r="A84" s="83" t="s">
        <v>47</v>
      </c>
      <c r="B84" t="s">
        <v>90</v>
      </c>
      <c r="C84" s="86" t="s">
        <v>90</v>
      </c>
    </row>
    <row r="85" spans="1:3" x14ac:dyDescent="0.25">
      <c r="A85" s="83" t="s">
        <v>40</v>
      </c>
      <c r="B85" s="83" t="s">
        <v>28</v>
      </c>
      <c r="C85" s="83">
        <v>5</v>
      </c>
    </row>
    <row r="86" spans="1:3" x14ac:dyDescent="0.25">
      <c r="A86" s="83" t="s">
        <v>14</v>
      </c>
      <c r="B86" s="83" t="s">
        <v>39</v>
      </c>
      <c r="C86" s="83">
        <v>0</v>
      </c>
    </row>
    <row r="87" spans="1:3" x14ac:dyDescent="0.25">
      <c r="A87" s="83" t="s">
        <v>30</v>
      </c>
      <c r="B87" s="83" t="s">
        <v>31</v>
      </c>
      <c r="C87" s="83">
        <v>0</v>
      </c>
    </row>
    <row r="88" spans="1:3" x14ac:dyDescent="0.25">
      <c r="A88" s="83" t="s">
        <v>32</v>
      </c>
      <c r="B88" s="83" t="s">
        <v>33</v>
      </c>
      <c r="C88" s="83">
        <v>0</v>
      </c>
    </row>
    <row r="89" spans="1:3" x14ac:dyDescent="0.25">
      <c r="A89" s="83" t="s">
        <v>12</v>
      </c>
      <c r="B89" s="83" t="s">
        <v>34</v>
      </c>
      <c r="C89" s="83">
        <v>0</v>
      </c>
    </row>
    <row r="90" spans="1:3" x14ac:dyDescent="0.25">
      <c r="A90" s="83" t="s">
        <v>35</v>
      </c>
      <c r="B90" s="83" t="s">
        <v>36</v>
      </c>
      <c r="C90" s="83">
        <v>0</v>
      </c>
    </row>
    <row r="91" spans="1:3" x14ac:dyDescent="0.25">
      <c r="A91" s="83" t="s">
        <v>37</v>
      </c>
      <c r="B91" s="83" t="s">
        <v>38</v>
      </c>
      <c r="C91" s="83">
        <v>0</v>
      </c>
    </row>
    <row r="92" spans="1:3" x14ac:dyDescent="0.25">
      <c r="A92" s="83" t="s">
        <v>48</v>
      </c>
      <c r="B92" t="s">
        <v>90</v>
      </c>
      <c r="C92" s="86" t="s">
        <v>90</v>
      </c>
    </row>
    <row r="93" spans="1:3" x14ac:dyDescent="0.25">
      <c r="A93" s="83" t="s">
        <v>15</v>
      </c>
      <c r="B93" t="s">
        <v>90</v>
      </c>
      <c r="C93" s="83">
        <v>1</v>
      </c>
    </row>
    <row r="94" spans="1:3" x14ac:dyDescent="0.25">
      <c r="A94" s="83" t="s">
        <v>41</v>
      </c>
      <c r="B94" s="83" t="s">
        <v>74</v>
      </c>
      <c r="C94" s="83">
        <v>3</v>
      </c>
    </row>
    <row r="95" spans="1:3" x14ac:dyDescent="0.25">
      <c r="A95" s="83" t="s">
        <v>43</v>
      </c>
      <c r="B95" s="83" t="s">
        <v>49</v>
      </c>
      <c r="C95" s="83">
        <v>5</v>
      </c>
    </row>
    <row r="96" spans="1:3" x14ac:dyDescent="0.25">
      <c r="A96" s="83" t="s">
        <v>26</v>
      </c>
      <c r="B96" s="83" t="s">
        <v>27</v>
      </c>
      <c r="C96" s="83">
        <v>1</v>
      </c>
    </row>
    <row r="97" spans="1:3" x14ac:dyDescent="0.25">
      <c r="A97" s="83" t="s">
        <v>78</v>
      </c>
      <c r="B97" s="83" t="s">
        <v>79</v>
      </c>
      <c r="C97" s="83">
        <v>1</v>
      </c>
    </row>
    <row r="98" spans="1:3" x14ac:dyDescent="0.25">
      <c r="A98" s="83" t="s">
        <v>16</v>
      </c>
      <c r="B98" s="83" t="s">
        <v>76</v>
      </c>
      <c r="C98" s="83">
        <v>1</v>
      </c>
    </row>
    <row r="99" spans="1:3" x14ac:dyDescent="0.25">
      <c r="A99" s="83" t="s">
        <v>14</v>
      </c>
      <c r="B99" s="83" t="s">
        <v>77</v>
      </c>
      <c r="C99" s="83">
        <v>20</v>
      </c>
    </row>
    <row r="100" spans="1:3" x14ac:dyDescent="0.25">
      <c r="A100" s="83" t="s">
        <v>53</v>
      </c>
      <c r="B100" s="83" t="s">
        <v>87</v>
      </c>
      <c r="C100" s="83">
        <v>20</v>
      </c>
    </row>
    <row r="101" spans="1:3" x14ac:dyDescent="0.25">
      <c r="A101" s="83" t="s">
        <v>30</v>
      </c>
      <c r="B101" s="83" t="s">
        <v>31</v>
      </c>
      <c r="C101" s="83">
        <v>8</v>
      </c>
    </row>
    <row r="102" spans="1:3" x14ac:dyDescent="0.25">
      <c r="A102" t="s">
        <v>8</v>
      </c>
      <c r="B102" t="s">
        <v>90</v>
      </c>
      <c r="C102" s="86" t="s">
        <v>90</v>
      </c>
    </row>
    <row r="103" spans="1:3" x14ac:dyDescent="0.25">
      <c r="A103" t="s">
        <v>44</v>
      </c>
      <c r="B103" t="s">
        <v>90</v>
      </c>
      <c r="C103" s="86" t="s">
        <v>90</v>
      </c>
    </row>
    <row r="104" spans="1:3" x14ac:dyDescent="0.25">
      <c r="A104" t="s">
        <v>9</v>
      </c>
      <c r="B104" t="s">
        <v>28</v>
      </c>
      <c r="C104">
        <v>611</v>
      </c>
    </row>
    <row r="105" spans="1:3" x14ac:dyDescent="0.25">
      <c r="A105" t="s">
        <v>14</v>
      </c>
      <c r="B105" t="s">
        <v>29</v>
      </c>
      <c r="C105">
        <v>9165</v>
      </c>
    </row>
    <row r="106" spans="1:3" x14ac:dyDescent="0.25">
      <c r="A106" t="s">
        <v>30</v>
      </c>
      <c r="B106" t="s">
        <v>31</v>
      </c>
      <c r="C106">
        <v>2444</v>
      </c>
    </row>
    <row r="107" spans="1:3" x14ac:dyDescent="0.25">
      <c r="A107" t="s">
        <v>32</v>
      </c>
      <c r="B107" t="s">
        <v>33</v>
      </c>
      <c r="C107">
        <v>611</v>
      </c>
    </row>
    <row r="108" spans="1:3" x14ac:dyDescent="0.25">
      <c r="A108" t="s">
        <v>12</v>
      </c>
      <c r="B108" t="s">
        <v>34</v>
      </c>
      <c r="C108">
        <v>611</v>
      </c>
    </row>
    <row r="109" spans="1:3" x14ac:dyDescent="0.25">
      <c r="A109" t="s">
        <v>35</v>
      </c>
      <c r="B109" t="s">
        <v>36</v>
      </c>
      <c r="C109">
        <v>1222</v>
      </c>
    </row>
    <row r="110" spans="1:3" x14ac:dyDescent="0.25">
      <c r="A110" t="s">
        <v>37</v>
      </c>
      <c r="B110" t="s">
        <v>38</v>
      </c>
      <c r="C110">
        <v>1222</v>
      </c>
    </row>
    <row r="111" spans="1:3" x14ac:dyDescent="0.25">
      <c r="A111" t="s">
        <v>92</v>
      </c>
      <c r="B111" t="s">
        <v>90</v>
      </c>
      <c r="C111" s="86" t="s">
        <v>90</v>
      </c>
    </row>
    <row r="112" spans="1:3" x14ac:dyDescent="0.25">
      <c r="A112" t="s">
        <v>9</v>
      </c>
      <c r="B112" t="s">
        <v>28</v>
      </c>
      <c r="C112">
        <v>221</v>
      </c>
    </row>
    <row r="113" spans="1:3" x14ac:dyDescent="0.25">
      <c r="A113" t="s">
        <v>93</v>
      </c>
      <c r="B113" t="s">
        <v>90</v>
      </c>
      <c r="C113" s="86" t="s">
        <v>90</v>
      </c>
    </row>
    <row r="114" spans="1:3" x14ac:dyDescent="0.25">
      <c r="A114" t="s">
        <v>40</v>
      </c>
      <c r="B114" t="s">
        <v>28</v>
      </c>
      <c r="C114">
        <v>43</v>
      </c>
    </row>
    <row r="115" spans="1:3" x14ac:dyDescent="0.25">
      <c r="A115" t="s">
        <v>14</v>
      </c>
      <c r="B115" t="s">
        <v>39</v>
      </c>
      <c r="C115">
        <v>645</v>
      </c>
    </row>
    <row r="116" spans="1:3" x14ac:dyDescent="0.25">
      <c r="A116" t="s">
        <v>30</v>
      </c>
      <c r="B116" t="s">
        <v>31</v>
      </c>
      <c r="C116">
        <v>344</v>
      </c>
    </row>
    <row r="117" spans="1:3" x14ac:dyDescent="0.25">
      <c r="A117" t="s">
        <v>32</v>
      </c>
      <c r="B117" t="s">
        <v>33</v>
      </c>
      <c r="C117">
        <v>43</v>
      </c>
    </row>
    <row r="118" spans="1:3" x14ac:dyDescent="0.25">
      <c r="A118" t="s">
        <v>12</v>
      </c>
      <c r="B118" t="s">
        <v>34</v>
      </c>
      <c r="C118">
        <v>43</v>
      </c>
    </row>
    <row r="119" spans="1:3" x14ac:dyDescent="0.25">
      <c r="A119" t="s">
        <v>35</v>
      </c>
      <c r="B119" t="s">
        <v>36</v>
      </c>
      <c r="C119">
        <v>86</v>
      </c>
    </row>
    <row r="120" spans="1:3" x14ac:dyDescent="0.25">
      <c r="A120" t="s">
        <v>37</v>
      </c>
      <c r="B120" t="s">
        <v>38</v>
      </c>
      <c r="C120">
        <v>86</v>
      </c>
    </row>
    <row r="121" spans="1:3" x14ac:dyDescent="0.25">
      <c r="A121" t="s">
        <v>13</v>
      </c>
      <c r="B121" t="s">
        <v>90</v>
      </c>
      <c r="C121" s="86" t="s">
        <v>90</v>
      </c>
    </row>
    <row r="122" spans="1:3" x14ac:dyDescent="0.25">
      <c r="A122" t="s">
        <v>46</v>
      </c>
      <c r="B122" t="s">
        <v>90</v>
      </c>
      <c r="C122" s="86" t="s">
        <v>90</v>
      </c>
    </row>
    <row r="123" spans="1:3" x14ac:dyDescent="0.25">
      <c r="A123" t="s">
        <v>9</v>
      </c>
      <c r="B123" t="s">
        <v>28</v>
      </c>
      <c r="C123">
        <v>0</v>
      </c>
    </row>
    <row r="124" spans="1:3" x14ac:dyDescent="0.25">
      <c r="A124" t="s">
        <v>14</v>
      </c>
      <c r="B124" t="s">
        <v>29</v>
      </c>
      <c r="C124">
        <v>0</v>
      </c>
    </row>
    <row r="125" spans="1:3" x14ac:dyDescent="0.25">
      <c r="A125" t="s">
        <v>30</v>
      </c>
      <c r="B125" t="s">
        <v>31</v>
      </c>
      <c r="C125">
        <v>0</v>
      </c>
    </row>
    <row r="126" spans="1:3" x14ac:dyDescent="0.25">
      <c r="A126" t="s">
        <v>32</v>
      </c>
      <c r="B126" t="s">
        <v>33</v>
      </c>
      <c r="C126">
        <v>0</v>
      </c>
    </row>
    <row r="127" spans="1:3" x14ac:dyDescent="0.25">
      <c r="A127" t="s">
        <v>12</v>
      </c>
      <c r="B127" t="s">
        <v>34</v>
      </c>
      <c r="C127">
        <v>0</v>
      </c>
    </row>
    <row r="128" spans="1:3" x14ac:dyDescent="0.25">
      <c r="A128" t="s">
        <v>35</v>
      </c>
      <c r="B128" t="s">
        <v>36</v>
      </c>
      <c r="C128">
        <v>0</v>
      </c>
    </row>
    <row r="129" spans="1:3" x14ac:dyDescent="0.25">
      <c r="A129" t="s">
        <v>37</v>
      </c>
      <c r="B129" t="s">
        <v>38</v>
      </c>
      <c r="C129">
        <v>0</v>
      </c>
    </row>
    <row r="130" spans="1:3" x14ac:dyDescent="0.25">
      <c r="A130" t="s">
        <v>47</v>
      </c>
      <c r="B130" t="s">
        <v>90</v>
      </c>
      <c r="C130" s="86" t="s">
        <v>90</v>
      </c>
    </row>
    <row r="131" spans="1:3" x14ac:dyDescent="0.25">
      <c r="A131" t="s">
        <v>40</v>
      </c>
      <c r="B131" t="s">
        <v>28</v>
      </c>
      <c r="C131">
        <v>0</v>
      </c>
    </row>
    <row r="132" spans="1:3" x14ac:dyDescent="0.25">
      <c r="A132" t="s">
        <v>14</v>
      </c>
      <c r="B132" t="s">
        <v>39</v>
      </c>
      <c r="C132">
        <v>0</v>
      </c>
    </row>
    <row r="133" spans="1:3" x14ac:dyDescent="0.25">
      <c r="A133" t="s">
        <v>30</v>
      </c>
      <c r="B133" t="s">
        <v>31</v>
      </c>
      <c r="C133">
        <v>0</v>
      </c>
    </row>
    <row r="134" spans="1:3" x14ac:dyDescent="0.25">
      <c r="A134" t="s">
        <v>32</v>
      </c>
      <c r="B134" t="s">
        <v>33</v>
      </c>
      <c r="C134">
        <v>0</v>
      </c>
    </row>
    <row r="135" spans="1:3" x14ac:dyDescent="0.25">
      <c r="A135" t="s">
        <v>12</v>
      </c>
      <c r="B135" t="s">
        <v>34</v>
      </c>
      <c r="C135">
        <v>0</v>
      </c>
    </row>
    <row r="136" spans="1:3" x14ac:dyDescent="0.25">
      <c r="A136" t="s">
        <v>35</v>
      </c>
      <c r="B136" t="s">
        <v>36</v>
      </c>
      <c r="C136">
        <v>0</v>
      </c>
    </row>
    <row r="137" spans="1:3" x14ac:dyDescent="0.25">
      <c r="A137" t="s">
        <v>37</v>
      </c>
      <c r="B137" t="s">
        <v>38</v>
      </c>
      <c r="C137">
        <v>0</v>
      </c>
    </row>
    <row r="138" spans="1:3" x14ac:dyDescent="0.25">
      <c r="A138" t="s">
        <v>48</v>
      </c>
      <c r="B138" t="s">
        <v>90</v>
      </c>
      <c r="C138" s="86" t="s">
        <v>90</v>
      </c>
    </row>
    <row r="139" spans="1:3" x14ac:dyDescent="0.25">
      <c r="A139" t="s">
        <v>15</v>
      </c>
      <c r="B139" t="s">
        <v>90</v>
      </c>
      <c r="C139">
        <v>0</v>
      </c>
    </row>
    <row r="140" spans="1:3" x14ac:dyDescent="0.25">
      <c r="A140" t="s">
        <v>41</v>
      </c>
      <c r="B140" t="s">
        <v>42</v>
      </c>
      <c r="C140">
        <v>0</v>
      </c>
    </row>
    <row r="141" spans="1:3" x14ac:dyDescent="0.25">
      <c r="A141" t="s">
        <v>43</v>
      </c>
      <c r="B141" t="s">
        <v>49</v>
      </c>
      <c r="C141">
        <v>0</v>
      </c>
    </row>
    <row r="142" spans="1:3" x14ac:dyDescent="0.25">
      <c r="A142" t="s">
        <v>95</v>
      </c>
      <c r="B142" t="s">
        <v>90</v>
      </c>
      <c r="C142" s="86" t="s">
        <v>90</v>
      </c>
    </row>
    <row r="143" spans="1:3" x14ac:dyDescent="0.25">
      <c r="A143" t="s">
        <v>40</v>
      </c>
      <c r="B143" t="s">
        <v>28</v>
      </c>
      <c r="C143">
        <v>29</v>
      </c>
    </row>
    <row r="144" spans="1:3" x14ac:dyDescent="0.25">
      <c r="A144" s="83" t="s">
        <v>8</v>
      </c>
      <c r="B144" t="s">
        <v>90</v>
      </c>
      <c r="C144" s="86" t="s">
        <v>90</v>
      </c>
    </row>
    <row r="145" spans="1:3" x14ac:dyDescent="0.25">
      <c r="A145" s="83" t="s">
        <v>44</v>
      </c>
      <c r="B145" t="s">
        <v>90</v>
      </c>
      <c r="C145" s="86" t="s">
        <v>90</v>
      </c>
    </row>
    <row r="146" spans="1:3" x14ac:dyDescent="0.25">
      <c r="A146" s="83" t="s">
        <v>9</v>
      </c>
      <c r="B146" s="83" t="s">
        <v>28</v>
      </c>
      <c r="C146" s="83">
        <v>119</v>
      </c>
    </row>
    <row r="147" spans="1:3" x14ac:dyDescent="0.25">
      <c r="A147" s="83" t="s">
        <v>14</v>
      </c>
      <c r="B147" s="83" t="s">
        <v>29</v>
      </c>
      <c r="C147" s="83">
        <v>1785</v>
      </c>
    </row>
    <row r="148" spans="1:3" x14ac:dyDescent="0.25">
      <c r="A148" s="83" t="s">
        <v>30</v>
      </c>
      <c r="B148" s="83" t="s">
        <v>31</v>
      </c>
      <c r="C148" s="83">
        <v>476</v>
      </c>
    </row>
    <row r="149" spans="1:3" x14ac:dyDescent="0.25">
      <c r="A149" s="83" t="s">
        <v>32</v>
      </c>
      <c r="B149" s="83" t="s">
        <v>33</v>
      </c>
      <c r="C149" s="83">
        <v>119</v>
      </c>
    </row>
    <row r="150" spans="1:3" x14ac:dyDescent="0.25">
      <c r="A150" s="83" t="s">
        <v>12</v>
      </c>
      <c r="B150" s="83" t="s">
        <v>34</v>
      </c>
      <c r="C150" s="83">
        <v>119</v>
      </c>
    </row>
    <row r="151" spans="1:3" x14ac:dyDescent="0.25">
      <c r="A151" s="83" t="s">
        <v>35</v>
      </c>
      <c r="B151" s="83" t="s">
        <v>36</v>
      </c>
      <c r="C151" s="83">
        <v>238</v>
      </c>
    </row>
    <row r="152" spans="1:3" x14ac:dyDescent="0.25">
      <c r="A152" s="83" t="s">
        <v>37</v>
      </c>
      <c r="B152" s="83" t="s">
        <v>38</v>
      </c>
      <c r="C152" s="83">
        <v>238</v>
      </c>
    </row>
    <row r="153" spans="1:3" x14ac:dyDescent="0.25">
      <c r="A153" s="83" t="s">
        <v>92</v>
      </c>
      <c r="B153" t="s">
        <v>90</v>
      </c>
      <c r="C153" s="86" t="s">
        <v>90</v>
      </c>
    </row>
    <row r="154" spans="1:3" x14ac:dyDescent="0.25">
      <c r="A154" s="83" t="s">
        <v>9</v>
      </c>
      <c r="B154" s="83" t="s">
        <v>28</v>
      </c>
      <c r="C154" s="83">
        <v>68</v>
      </c>
    </row>
    <row r="155" spans="1:3" x14ac:dyDescent="0.25">
      <c r="A155" s="83" t="s">
        <v>93</v>
      </c>
      <c r="B155" t="s">
        <v>90</v>
      </c>
      <c r="C155" s="86" t="s">
        <v>90</v>
      </c>
    </row>
    <row r="156" spans="1:3" x14ac:dyDescent="0.25">
      <c r="A156" s="83" t="s">
        <v>40</v>
      </c>
      <c r="B156" s="83" t="s">
        <v>28</v>
      </c>
      <c r="C156" s="83">
        <v>12</v>
      </c>
    </row>
    <row r="157" spans="1:3" x14ac:dyDescent="0.25">
      <c r="A157" s="83" t="s">
        <v>14</v>
      </c>
      <c r="B157" s="83" t="s">
        <v>39</v>
      </c>
      <c r="C157" s="83">
        <v>180</v>
      </c>
    </row>
    <row r="158" spans="1:3" x14ac:dyDescent="0.25">
      <c r="A158" s="83" t="s">
        <v>30</v>
      </c>
      <c r="B158" s="83" t="s">
        <v>31</v>
      </c>
      <c r="C158" s="83">
        <v>96</v>
      </c>
    </row>
    <row r="159" spans="1:3" x14ac:dyDescent="0.25">
      <c r="A159" s="83" t="s">
        <v>32</v>
      </c>
      <c r="B159" s="83" t="s">
        <v>33</v>
      </c>
      <c r="C159" s="83">
        <v>12</v>
      </c>
    </row>
    <row r="160" spans="1:3" x14ac:dyDescent="0.25">
      <c r="A160" s="83" t="s">
        <v>12</v>
      </c>
      <c r="B160" s="83" t="s">
        <v>34</v>
      </c>
      <c r="C160" s="83">
        <v>12</v>
      </c>
    </row>
    <row r="161" spans="1:3" x14ac:dyDescent="0.25">
      <c r="A161" s="83" t="s">
        <v>35</v>
      </c>
      <c r="B161" s="83" t="s">
        <v>36</v>
      </c>
      <c r="C161" s="83">
        <v>24</v>
      </c>
    </row>
    <row r="162" spans="1:3" x14ac:dyDescent="0.25">
      <c r="A162" s="83" t="s">
        <v>37</v>
      </c>
      <c r="B162" s="83" t="s">
        <v>38</v>
      </c>
      <c r="C162" s="83">
        <v>24</v>
      </c>
    </row>
    <row r="163" spans="1:3" x14ac:dyDescent="0.25">
      <c r="A163" s="83" t="s">
        <v>94</v>
      </c>
      <c r="B163" t="s">
        <v>90</v>
      </c>
      <c r="C163" s="86" t="s">
        <v>90</v>
      </c>
    </row>
    <row r="164" spans="1:3" x14ac:dyDescent="0.25">
      <c r="A164" s="83" t="s">
        <v>40</v>
      </c>
      <c r="B164" s="83" t="s">
        <v>28</v>
      </c>
      <c r="C164" s="83">
        <v>16</v>
      </c>
    </row>
    <row r="165" spans="1:3" x14ac:dyDescent="0.25">
      <c r="A165" s="83" t="s">
        <v>13</v>
      </c>
      <c r="B165" t="s">
        <v>90</v>
      </c>
      <c r="C165" s="86" t="s">
        <v>90</v>
      </c>
    </row>
    <row r="166" spans="1:3" x14ac:dyDescent="0.25">
      <c r="A166" s="83" t="s">
        <v>46</v>
      </c>
      <c r="B166" t="s">
        <v>90</v>
      </c>
      <c r="C166" s="86" t="s">
        <v>90</v>
      </c>
    </row>
    <row r="167" spans="1:3" x14ac:dyDescent="0.25">
      <c r="A167" s="83" t="s">
        <v>9</v>
      </c>
      <c r="B167" s="83" t="s">
        <v>28</v>
      </c>
      <c r="C167" s="83">
        <v>24</v>
      </c>
    </row>
    <row r="168" spans="1:3" x14ac:dyDescent="0.25">
      <c r="A168" s="83" t="s">
        <v>14</v>
      </c>
      <c r="B168" s="83" t="s">
        <v>29</v>
      </c>
      <c r="C168" s="83">
        <v>0</v>
      </c>
    </row>
    <row r="169" spans="1:3" x14ac:dyDescent="0.25">
      <c r="A169" s="83" t="s">
        <v>30</v>
      </c>
      <c r="B169" s="83" t="s">
        <v>31</v>
      </c>
      <c r="C169" s="83">
        <v>0</v>
      </c>
    </row>
    <row r="170" spans="1:3" x14ac:dyDescent="0.25">
      <c r="A170" s="83" t="s">
        <v>32</v>
      </c>
      <c r="B170" s="83" t="s">
        <v>33</v>
      </c>
      <c r="C170" s="83">
        <v>0</v>
      </c>
    </row>
    <row r="171" spans="1:3" x14ac:dyDescent="0.25">
      <c r="A171" s="83" t="s">
        <v>12</v>
      </c>
      <c r="B171" s="83" t="s">
        <v>34</v>
      </c>
      <c r="C171" s="83">
        <v>0</v>
      </c>
    </row>
    <row r="172" spans="1:3" x14ac:dyDescent="0.25">
      <c r="A172" s="83" t="s">
        <v>35</v>
      </c>
      <c r="B172" s="83" t="s">
        <v>36</v>
      </c>
      <c r="C172" s="83">
        <v>0</v>
      </c>
    </row>
    <row r="173" spans="1:3" x14ac:dyDescent="0.25">
      <c r="A173" s="83" t="s">
        <v>37</v>
      </c>
      <c r="B173" s="83" t="s">
        <v>38</v>
      </c>
      <c r="C173" s="83">
        <v>0</v>
      </c>
    </row>
    <row r="174" spans="1:3" x14ac:dyDescent="0.25">
      <c r="A174" s="83" t="s">
        <v>47</v>
      </c>
      <c r="B174" t="s">
        <v>90</v>
      </c>
      <c r="C174" s="86" t="s">
        <v>90</v>
      </c>
    </row>
    <row r="175" spans="1:3" x14ac:dyDescent="0.25">
      <c r="A175" s="83" t="s">
        <v>40</v>
      </c>
      <c r="B175" s="83" t="s">
        <v>28</v>
      </c>
      <c r="C175" s="83">
        <v>43</v>
      </c>
    </row>
    <row r="176" spans="1:3" x14ac:dyDescent="0.25">
      <c r="A176" s="83" t="s">
        <v>14</v>
      </c>
      <c r="B176" s="83" t="s">
        <v>39</v>
      </c>
      <c r="C176" s="83">
        <v>0</v>
      </c>
    </row>
    <row r="177" spans="1:3" x14ac:dyDescent="0.25">
      <c r="A177" s="83" t="s">
        <v>30</v>
      </c>
      <c r="B177" s="83" t="s">
        <v>31</v>
      </c>
      <c r="C177" s="83">
        <v>0</v>
      </c>
    </row>
    <row r="178" spans="1:3" x14ac:dyDescent="0.25">
      <c r="A178" s="83" t="s">
        <v>32</v>
      </c>
      <c r="B178" s="83" t="s">
        <v>33</v>
      </c>
      <c r="C178" s="83">
        <v>0</v>
      </c>
    </row>
    <row r="179" spans="1:3" x14ac:dyDescent="0.25">
      <c r="A179" s="83" t="s">
        <v>12</v>
      </c>
      <c r="B179" s="83" t="s">
        <v>34</v>
      </c>
      <c r="C179" s="83">
        <v>0</v>
      </c>
    </row>
    <row r="180" spans="1:3" x14ac:dyDescent="0.25">
      <c r="A180" s="83" t="s">
        <v>35</v>
      </c>
      <c r="B180" s="83" t="s">
        <v>36</v>
      </c>
      <c r="C180" s="83">
        <v>0</v>
      </c>
    </row>
    <row r="181" spans="1:3" x14ac:dyDescent="0.25">
      <c r="A181" s="83" t="s">
        <v>37</v>
      </c>
      <c r="B181" s="83" t="s">
        <v>38</v>
      </c>
      <c r="C181" s="83">
        <v>0</v>
      </c>
    </row>
    <row r="182" spans="1:3" x14ac:dyDescent="0.25">
      <c r="A182" s="83" t="s">
        <v>48</v>
      </c>
      <c r="B182" t="s">
        <v>90</v>
      </c>
      <c r="C182" s="86" t="s">
        <v>90</v>
      </c>
    </row>
    <row r="183" spans="1:3" x14ac:dyDescent="0.25">
      <c r="A183" s="83" t="s">
        <v>15</v>
      </c>
      <c r="B183" t="s">
        <v>90</v>
      </c>
      <c r="C183" s="83">
        <v>13</v>
      </c>
    </row>
    <row r="184" spans="1:3" x14ac:dyDescent="0.25">
      <c r="A184" s="83" t="s">
        <v>41</v>
      </c>
      <c r="B184" s="83" t="s">
        <v>74</v>
      </c>
      <c r="C184" s="83">
        <v>39</v>
      </c>
    </row>
    <row r="185" spans="1:3" x14ac:dyDescent="0.25">
      <c r="A185" s="83" t="s">
        <v>43</v>
      </c>
      <c r="B185" s="83" t="s">
        <v>49</v>
      </c>
      <c r="C185" s="83">
        <v>65</v>
      </c>
    </row>
    <row r="186" spans="1:3" x14ac:dyDescent="0.25">
      <c r="A186" s="83" t="s">
        <v>26</v>
      </c>
      <c r="B186" s="83" t="s">
        <v>27</v>
      </c>
      <c r="C186" s="83">
        <v>13</v>
      </c>
    </row>
    <row r="187" spans="1:3" x14ac:dyDescent="0.25">
      <c r="A187" s="83" t="s">
        <v>86</v>
      </c>
      <c r="B187" s="83" t="s">
        <v>79</v>
      </c>
      <c r="C187" s="83">
        <v>13</v>
      </c>
    </row>
    <row r="188" spans="1:3" x14ac:dyDescent="0.25">
      <c r="A188" s="83" t="s">
        <v>16</v>
      </c>
      <c r="B188" s="83" t="s">
        <v>76</v>
      </c>
      <c r="C188" s="83">
        <v>13</v>
      </c>
    </row>
    <row r="189" spans="1:3" x14ac:dyDescent="0.25">
      <c r="A189" s="83" t="s">
        <v>14</v>
      </c>
      <c r="B189" s="83" t="s">
        <v>77</v>
      </c>
      <c r="C189" s="83">
        <v>260</v>
      </c>
    </row>
    <row r="190" spans="1:3" x14ac:dyDescent="0.25">
      <c r="A190" s="83" t="s">
        <v>53</v>
      </c>
      <c r="B190" s="83" t="s">
        <v>87</v>
      </c>
      <c r="C190" s="83">
        <v>260</v>
      </c>
    </row>
    <row r="191" spans="1:3" x14ac:dyDescent="0.25">
      <c r="A191" s="83" t="s">
        <v>30</v>
      </c>
      <c r="B191" s="83" t="s">
        <v>31</v>
      </c>
      <c r="C191" s="83">
        <v>104</v>
      </c>
    </row>
  </sheetData>
  <autoFilter ref="A1:C191"/>
  <mergeCells count="3">
    <mergeCell ref="A1:A2"/>
    <mergeCell ref="B1:B2"/>
    <mergeCell ref="C1:C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B17"/>
  <sheetViews>
    <sheetView workbookViewId="0">
      <selection activeCell="Q34" sqref="Q34"/>
    </sheetView>
  </sheetViews>
  <sheetFormatPr defaultRowHeight="15" x14ac:dyDescent="0.25"/>
  <cols>
    <col min="1" max="1" width="17.5703125" customWidth="1"/>
    <col min="2" max="2" width="22.5703125" customWidth="1"/>
  </cols>
  <sheetData>
    <row r="3" spans="1:2" x14ac:dyDescent="0.25">
      <c r="A3" s="81" t="s">
        <v>88</v>
      </c>
      <c r="B3" s="82" t="s">
        <v>99</v>
      </c>
    </row>
    <row r="4" spans="1:2" x14ac:dyDescent="0.25">
      <c r="A4" s="77" t="s">
        <v>19</v>
      </c>
      <c r="B4" s="78">
        <v>44</v>
      </c>
    </row>
    <row r="5" spans="1:2" x14ac:dyDescent="0.25">
      <c r="A5" s="77" t="s">
        <v>49</v>
      </c>
      <c r="B5" s="78">
        <v>775</v>
      </c>
    </row>
    <row r="6" spans="1:2" x14ac:dyDescent="0.25">
      <c r="A6" s="77" t="s">
        <v>21</v>
      </c>
      <c r="B6" s="78">
        <v>175</v>
      </c>
    </row>
    <row r="7" spans="1:2" x14ac:dyDescent="0.25">
      <c r="A7" s="77" t="s">
        <v>17</v>
      </c>
      <c r="B7" s="78">
        <v>44</v>
      </c>
    </row>
    <row r="8" spans="1:2" x14ac:dyDescent="0.25">
      <c r="A8" s="77" t="s">
        <v>27</v>
      </c>
      <c r="B8" s="78">
        <v>155</v>
      </c>
    </row>
    <row r="9" spans="1:2" x14ac:dyDescent="0.25">
      <c r="A9" s="77" t="s">
        <v>90</v>
      </c>
      <c r="B9" s="78">
        <v>155</v>
      </c>
    </row>
    <row r="10" spans="1:2" x14ac:dyDescent="0.25">
      <c r="A10" s="77" t="s">
        <v>23</v>
      </c>
      <c r="B10" s="78">
        <v>44</v>
      </c>
    </row>
    <row r="11" spans="1:2" x14ac:dyDescent="0.25">
      <c r="A11" s="77" t="s">
        <v>87</v>
      </c>
      <c r="B11" s="78">
        <v>775</v>
      </c>
    </row>
    <row r="12" spans="1:2" x14ac:dyDescent="0.25">
      <c r="A12" s="77" t="s">
        <v>54</v>
      </c>
      <c r="B12" s="78">
        <v>44</v>
      </c>
    </row>
    <row r="13" spans="1:2" x14ac:dyDescent="0.25">
      <c r="A13" s="77" t="s">
        <v>25</v>
      </c>
      <c r="B13" s="78">
        <v>44</v>
      </c>
    </row>
    <row r="14" spans="1:2" x14ac:dyDescent="0.25">
      <c r="A14" s="77" t="s">
        <v>74</v>
      </c>
      <c r="B14" s="78">
        <v>465</v>
      </c>
    </row>
    <row r="15" spans="1:2" x14ac:dyDescent="0.25">
      <c r="A15" s="77" t="s">
        <v>61</v>
      </c>
      <c r="B15" s="78">
        <v>35</v>
      </c>
    </row>
    <row r="16" spans="1:2" x14ac:dyDescent="0.25">
      <c r="A16" s="77" t="s">
        <v>98</v>
      </c>
      <c r="B16" s="78"/>
    </row>
    <row r="17" spans="1:2" x14ac:dyDescent="0.25">
      <c r="A17" s="77" t="s">
        <v>89</v>
      </c>
      <c r="B17" s="78">
        <v>2755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workbookViewId="0">
      <selection activeCell="B1" sqref="B1:C50"/>
    </sheetView>
  </sheetViews>
  <sheetFormatPr defaultRowHeight="15" x14ac:dyDescent="0.25"/>
  <cols>
    <col min="1" max="1" width="54.28515625" customWidth="1"/>
    <col min="2" max="2" width="28" customWidth="1"/>
    <col min="3" max="3" width="16.28515625" customWidth="1"/>
  </cols>
  <sheetData>
    <row r="1" spans="1:3" ht="15" customHeight="1" x14ac:dyDescent="0.25">
      <c r="A1" s="91" t="s">
        <v>2</v>
      </c>
      <c r="B1" s="91" t="s">
        <v>3</v>
      </c>
      <c r="C1" s="91" t="s">
        <v>6</v>
      </c>
    </row>
    <row r="2" spans="1:3" x14ac:dyDescent="0.25">
      <c r="A2" s="91"/>
      <c r="B2" s="91"/>
      <c r="C2" s="91"/>
    </row>
    <row r="3" spans="1:3" x14ac:dyDescent="0.25">
      <c r="A3" s="83" t="s">
        <v>15</v>
      </c>
      <c r="B3" s="85" t="s">
        <v>90</v>
      </c>
      <c r="C3" s="83">
        <v>93</v>
      </c>
    </row>
    <row r="4" spans="1:3" x14ac:dyDescent="0.25">
      <c r="A4" s="83" t="s">
        <v>41</v>
      </c>
      <c r="B4" s="83" t="s">
        <v>74</v>
      </c>
      <c r="C4" s="83">
        <v>279</v>
      </c>
    </row>
    <row r="5" spans="1:3" x14ac:dyDescent="0.25">
      <c r="A5" s="83" t="s">
        <v>16</v>
      </c>
      <c r="B5" s="83" t="s">
        <v>17</v>
      </c>
      <c r="C5" s="83">
        <v>20</v>
      </c>
    </row>
    <row r="6" spans="1:3" x14ac:dyDescent="0.25">
      <c r="A6" s="83" t="s">
        <v>96</v>
      </c>
      <c r="B6" s="83" t="s">
        <v>61</v>
      </c>
      <c r="C6" s="83">
        <v>20</v>
      </c>
    </row>
    <row r="7" spans="1:3" x14ac:dyDescent="0.25">
      <c r="A7" s="83" t="s">
        <v>18</v>
      </c>
      <c r="B7" s="83" t="s">
        <v>19</v>
      </c>
      <c r="C7" s="83">
        <v>20</v>
      </c>
    </row>
    <row r="8" spans="1:3" x14ac:dyDescent="0.25">
      <c r="A8" s="83" t="s">
        <v>20</v>
      </c>
      <c r="B8" s="83" t="s">
        <v>21</v>
      </c>
      <c r="C8" s="83">
        <v>100</v>
      </c>
    </row>
    <row r="9" spans="1:3" x14ac:dyDescent="0.25">
      <c r="A9" s="83" t="s">
        <v>22</v>
      </c>
      <c r="B9" s="83" t="s">
        <v>23</v>
      </c>
      <c r="C9" s="83">
        <v>20</v>
      </c>
    </row>
    <row r="10" spans="1:3" x14ac:dyDescent="0.25">
      <c r="A10" s="83" t="s">
        <v>24</v>
      </c>
      <c r="B10" s="83" t="s">
        <v>25</v>
      </c>
      <c r="C10" s="83">
        <v>20</v>
      </c>
    </row>
    <row r="11" spans="1:3" x14ac:dyDescent="0.25">
      <c r="A11" s="83" t="s">
        <v>26</v>
      </c>
      <c r="B11" s="83" t="s">
        <v>27</v>
      </c>
      <c r="C11" s="83">
        <v>93</v>
      </c>
    </row>
    <row r="12" spans="1:3" x14ac:dyDescent="0.25">
      <c r="A12" s="83" t="s">
        <v>20</v>
      </c>
      <c r="B12" s="83" t="s">
        <v>49</v>
      </c>
      <c r="C12" s="83">
        <v>465</v>
      </c>
    </row>
    <row r="13" spans="1:3" x14ac:dyDescent="0.25">
      <c r="A13" s="83" t="s">
        <v>52</v>
      </c>
      <c r="B13" s="83" t="s">
        <v>54</v>
      </c>
      <c r="C13" s="83">
        <v>20</v>
      </c>
    </row>
    <row r="14" spans="1:3" x14ac:dyDescent="0.25">
      <c r="A14" s="83" t="s">
        <v>53</v>
      </c>
      <c r="B14" s="83" t="s">
        <v>87</v>
      </c>
      <c r="C14" s="83">
        <v>465</v>
      </c>
    </row>
    <row r="15" spans="1:3" x14ac:dyDescent="0.25">
      <c r="A15" t="s">
        <v>15</v>
      </c>
      <c r="B15" s="85" t="s">
        <v>90</v>
      </c>
      <c r="C15">
        <v>5</v>
      </c>
    </row>
    <row r="16" spans="1:3" x14ac:dyDescent="0.25">
      <c r="A16" t="s">
        <v>41</v>
      </c>
      <c r="B16" t="s">
        <v>74</v>
      </c>
      <c r="C16">
        <v>15</v>
      </c>
    </row>
    <row r="17" spans="1:3" x14ac:dyDescent="0.25">
      <c r="A17" t="s">
        <v>16</v>
      </c>
      <c r="B17" t="s">
        <v>17</v>
      </c>
      <c r="C17">
        <v>3</v>
      </c>
    </row>
    <row r="18" spans="1:3" x14ac:dyDescent="0.25">
      <c r="A18" t="s">
        <v>96</v>
      </c>
      <c r="B18" t="s">
        <v>61</v>
      </c>
      <c r="C18">
        <v>3</v>
      </c>
    </row>
    <row r="19" spans="1:3" x14ac:dyDescent="0.25">
      <c r="A19" t="s">
        <v>18</v>
      </c>
      <c r="B19" t="s">
        <v>19</v>
      </c>
      <c r="C19">
        <v>3</v>
      </c>
    </row>
    <row r="20" spans="1:3" x14ac:dyDescent="0.25">
      <c r="A20" t="s">
        <v>20</v>
      </c>
      <c r="B20" t="s">
        <v>21</v>
      </c>
      <c r="C20">
        <v>15</v>
      </c>
    </row>
    <row r="21" spans="1:3" x14ac:dyDescent="0.25">
      <c r="A21" t="s">
        <v>22</v>
      </c>
      <c r="B21" t="s">
        <v>23</v>
      </c>
      <c r="C21">
        <v>3</v>
      </c>
    </row>
    <row r="22" spans="1:3" x14ac:dyDescent="0.25">
      <c r="A22" t="s">
        <v>24</v>
      </c>
      <c r="B22" t="s">
        <v>25</v>
      </c>
      <c r="C22">
        <v>3</v>
      </c>
    </row>
    <row r="23" spans="1:3" x14ac:dyDescent="0.25">
      <c r="A23" t="s">
        <v>26</v>
      </c>
      <c r="B23" t="s">
        <v>27</v>
      </c>
      <c r="C23">
        <v>5</v>
      </c>
    </row>
    <row r="24" spans="1:3" x14ac:dyDescent="0.25">
      <c r="A24" t="s">
        <v>20</v>
      </c>
      <c r="B24" t="s">
        <v>49</v>
      </c>
      <c r="C24">
        <v>25</v>
      </c>
    </row>
    <row r="25" spans="1:3" x14ac:dyDescent="0.25">
      <c r="A25" t="s">
        <v>52</v>
      </c>
      <c r="B25" t="s">
        <v>54</v>
      </c>
      <c r="C25">
        <v>3</v>
      </c>
    </row>
    <row r="26" spans="1:3" x14ac:dyDescent="0.25">
      <c r="A26" t="s">
        <v>53</v>
      </c>
      <c r="B26" t="s">
        <v>87</v>
      </c>
      <c r="C26">
        <v>25</v>
      </c>
    </row>
    <row r="27" spans="1:3" x14ac:dyDescent="0.25">
      <c r="A27" s="83" t="s">
        <v>15</v>
      </c>
      <c r="B27" s="85" t="s">
        <v>90</v>
      </c>
      <c r="C27" s="83">
        <v>11</v>
      </c>
    </row>
    <row r="28" spans="1:3" x14ac:dyDescent="0.25">
      <c r="A28" s="83" t="s">
        <v>41</v>
      </c>
      <c r="B28" s="83" t="s">
        <v>74</v>
      </c>
      <c r="C28" s="83">
        <v>33</v>
      </c>
    </row>
    <row r="29" spans="1:3" x14ac:dyDescent="0.25">
      <c r="A29" s="83" t="s">
        <v>16</v>
      </c>
      <c r="B29" s="83" t="s">
        <v>17</v>
      </c>
      <c r="C29" s="83">
        <v>7</v>
      </c>
    </row>
    <row r="30" spans="1:3" x14ac:dyDescent="0.25">
      <c r="A30" s="83" t="s">
        <v>96</v>
      </c>
      <c r="B30" s="83" t="s">
        <v>61</v>
      </c>
      <c r="C30" s="83">
        <v>6</v>
      </c>
    </row>
    <row r="31" spans="1:3" x14ac:dyDescent="0.25">
      <c r="A31" s="83" t="s">
        <v>18</v>
      </c>
      <c r="B31" s="83" t="s">
        <v>19</v>
      </c>
      <c r="C31" s="83">
        <v>7</v>
      </c>
    </row>
    <row r="32" spans="1:3" x14ac:dyDescent="0.25">
      <c r="A32" s="83" t="s">
        <v>20</v>
      </c>
      <c r="B32" s="83" t="s">
        <v>21</v>
      </c>
      <c r="C32" s="83">
        <v>30</v>
      </c>
    </row>
    <row r="33" spans="1:3" x14ac:dyDescent="0.25">
      <c r="A33" s="83" t="s">
        <v>22</v>
      </c>
      <c r="B33" s="83" t="s">
        <v>23</v>
      </c>
      <c r="C33" s="83">
        <v>7</v>
      </c>
    </row>
    <row r="34" spans="1:3" x14ac:dyDescent="0.25">
      <c r="A34" s="83" t="s">
        <v>24</v>
      </c>
      <c r="B34" s="83" t="s">
        <v>25</v>
      </c>
      <c r="C34" s="83">
        <v>7</v>
      </c>
    </row>
    <row r="35" spans="1:3" x14ac:dyDescent="0.25">
      <c r="A35" s="83" t="s">
        <v>26</v>
      </c>
      <c r="B35" s="83" t="s">
        <v>27</v>
      </c>
      <c r="C35" s="83">
        <v>11</v>
      </c>
    </row>
    <row r="36" spans="1:3" x14ac:dyDescent="0.25">
      <c r="A36" s="83" t="s">
        <v>20</v>
      </c>
      <c r="B36" s="83" t="s">
        <v>49</v>
      </c>
      <c r="C36" s="83">
        <v>55</v>
      </c>
    </row>
    <row r="37" spans="1:3" x14ac:dyDescent="0.25">
      <c r="A37" s="83" t="s">
        <v>52</v>
      </c>
      <c r="B37" s="83" t="s">
        <v>54</v>
      </c>
      <c r="C37" s="83">
        <v>7</v>
      </c>
    </row>
    <row r="38" spans="1:3" x14ac:dyDescent="0.25">
      <c r="A38" s="83" t="s">
        <v>53</v>
      </c>
      <c r="B38" s="83" t="s">
        <v>87</v>
      </c>
      <c r="C38" s="83">
        <v>55</v>
      </c>
    </row>
    <row r="39" spans="1:3" x14ac:dyDescent="0.25">
      <c r="A39" t="s">
        <v>15</v>
      </c>
      <c r="B39" s="85" t="s">
        <v>90</v>
      </c>
      <c r="C39">
        <v>46</v>
      </c>
    </row>
    <row r="40" spans="1:3" x14ac:dyDescent="0.25">
      <c r="A40" t="s">
        <v>41</v>
      </c>
      <c r="B40" t="s">
        <v>74</v>
      </c>
      <c r="C40">
        <v>138</v>
      </c>
    </row>
    <row r="41" spans="1:3" x14ac:dyDescent="0.25">
      <c r="A41" t="s">
        <v>16</v>
      </c>
      <c r="B41" t="s">
        <v>17</v>
      </c>
      <c r="C41">
        <v>14</v>
      </c>
    </row>
    <row r="42" spans="1:3" x14ac:dyDescent="0.25">
      <c r="A42" t="s">
        <v>96</v>
      </c>
      <c r="B42" t="s">
        <v>61</v>
      </c>
      <c r="C42">
        <v>6</v>
      </c>
    </row>
    <row r="43" spans="1:3" x14ac:dyDescent="0.25">
      <c r="A43" t="s">
        <v>18</v>
      </c>
      <c r="B43" t="s">
        <v>19</v>
      </c>
      <c r="C43">
        <v>14</v>
      </c>
    </row>
    <row r="44" spans="1:3" x14ac:dyDescent="0.25">
      <c r="A44" t="s">
        <v>20</v>
      </c>
      <c r="B44" t="s">
        <v>21</v>
      </c>
      <c r="C44">
        <v>30</v>
      </c>
    </row>
    <row r="45" spans="1:3" x14ac:dyDescent="0.25">
      <c r="A45" t="s">
        <v>22</v>
      </c>
      <c r="B45" t="s">
        <v>23</v>
      </c>
      <c r="C45">
        <v>14</v>
      </c>
    </row>
    <row r="46" spans="1:3" x14ac:dyDescent="0.25">
      <c r="A46" t="s">
        <v>24</v>
      </c>
      <c r="B46" t="s">
        <v>25</v>
      </c>
      <c r="C46">
        <v>14</v>
      </c>
    </row>
    <row r="47" spans="1:3" x14ac:dyDescent="0.25">
      <c r="A47" t="s">
        <v>26</v>
      </c>
      <c r="B47" t="s">
        <v>27</v>
      </c>
      <c r="C47">
        <v>46</v>
      </c>
    </row>
    <row r="48" spans="1:3" x14ac:dyDescent="0.25">
      <c r="A48" t="s">
        <v>20</v>
      </c>
      <c r="B48" t="s">
        <v>49</v>
      </c>
      <c r="C48">
        <v>230</v>
      </c>
    </row>
    <row r="49" spans="1:3" x14ac:dyDescent="0.25">
      <c r="A49" t="s">
        <v>52</v>
      </c>
      <c r="B49" t="s">
        <v>54</v>
      </c>
      <c r="C49">
        <v>14</v>
      </c>
    </row>
    <row r="50" spans="1:3" x14ac:dyDescent="0.25">
      <c r="A50" t="s">
        <v>53</v>
      </c>
      <c r="B50" t="s">
        <v>87</v>
      </c>
      <c r="C50">
        <v>230</v>
      </c>
    </row>
  </sheetData>
  <autoFilter ref="A1:C50"/>
  <mergeCells count="3">
    <mergeCell ref="A1:A2"/>
    <mergeCell ref="B1:B2"/>
    <mergeCell ref="C1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67"/>
  <sheetViews>
    <sheetView view="pageBreakPreview" topLeftCell="C1" zoomScale="115" zoomScaleNormal="60" zoomScaleSheetLayoutView="115" workbookViewId="0">
      <selection activeCell="T22" sqref="T22"/>
    </sheetView>
  </sheetViews>
  <sheetFormatPr defaultRowHeight="15" x14ac:dyDescent="0.25"/>
  <cols>
    <col min="1" max="1" width="4.28515625" style="1" hidden="1" customWidth="1"/>
    <col min="2" max="2" width="21.5703125" style="1" hidden="1" customWidth="1"/>
    <col min="3" max="3" width="57.5703125" style="1" customWidth="1"/>
    <col min="4" max="4" width="18.85546875" style="1" customWidth="1"/>
    <col min="5" max="5" width="5.5703125" style="1" bestFit="1" customWidth="1"/>
    <col min="6" max="6" width="31" style="1" hidden="1" customWidth="1"/>
    <col min="7" max="7" width="7.85546875" style="1" bestFit="1" customWidth="1"/>
    <col min="8" max="8" width="11.85546875" style="1" customWidth="1"/>
    <col min="9" max="14" width="9.140625" style="1" hidden="1" customWidth="1"/>
    <col min="15" max="15" width="42.7109375" style="1" hidden="1" customWidth="1"/>
    <col min="16" max="16" width="22.5703125" style="1" hidden="1" customWidth="1"/>
    <col min="17" max="16384" width="9.140625" style="1"/>
  </cols>
  <sheetData>
    <row r="1" spans="1:9" ht="20.25" x14ac:dyDescent="0.25">
      <c r="B1" s="2"/>
      <c r="C1" s="2"/>
      <c r="D1" s="89" t="s">
        <v>55</v>
      </c>
      <c r="E1" s="89"/>
      <c r="F1" s="89"/>
      <c r="G1" s="89"/>
      <c r="H1" s="89"/>
    </row>
    <row r="2" spans="1:9" ht="39.75" customHeight="1" x14ac:dyDescent="0.25">
      <c r="A2" s="90" t="s">
        <v>69</v>
      </c>
      <c r="B2" s="90"/>
      <c r="C2" s="90"/>
      <c r="D2" s="90"/>
      <c r="E2" s="90"/>
      <c r="F2" s="90"/>
      <c r="G2" s="90"/>
      <c r="H2" s="90"/>
    </row>
    <row r="3" spans="1:9" ht="18.75" x14ac:dyDescent="0.3">
      <c r="B3" s="2"/>
      <c r="C3" s="2"/>
      <c r="D3" s="3"/>
      <c r="G3" s="58" t="s">
        <v>65</v>
      </c>
    </row>
    <row r="4" spans="1:9" x14ac:dyDescent="0.25">
      <c r="A4" s="91" t="s">
        <v>0</v>
      </c>
      <c r="B4" s="91" t="s">
        <v>1</v>
      </c>
      <c r="C4" s="91" t="s">
        <v>2</v>
      </c>
      <c r="D4" s="91" t="s">
        <v>3</v>
      </c>
      <c r="E4" s="91" t="s">
        <v>4</v>
      </c>
      <c r="F4" s="92" t="s">
        <v>5</v>
      </c>
      <c r="G4" s="91" t="s">
        <v>6</v>
      </c>
      <c r="H4" s="91" t="s">
        <v>7</v>
      </c>
    </row>
    <row r="5" spans="1:9" x14ac:dyDescent="0.25">
      <c r="A5" s="91"/>
      <c r="B5" s="91"/>
      <c r="C5" s="91"/>
      <c r="D5" s="91"/>
      <c r="E5" s="91"/>
      <c r="F5" s="93"/>
      <c r="G5" s="91"/>
      <c r="H5" s="91"/>
    </row>
    <row r="6" spans="1:9" x14ac:dyDescent="0.25">
      <c r="A6" s="4"/>
      <c r="B6" s="4"/>
      <c r="C6" s="5" t="s">
        <v>8</v>
      </c>
      <c r="D6" s="4"/>
      <c r="E6" s="4"/>
      <c r="F6" s="4"/>
      <c r="G6" s="6"/>
      <c r="H6" s="4"/>
    </row>
    <row r="7" spans="1:9" x14ac:dyDescent="0.25">
      <c r="A7" s="11"/>
      <c r="B7" s="11"/>
      <c r="C7" s="12" t="s">
        <v>44</v>
      </c>
      <c r="D7" s="13"/>
      <c r="E7" s="11"/>
      <c r="F7" s="11"/>
      <c r="G7" s="14"/>
      <c r="H7" s="15"/>
    </row>
    <row r="8" spans="1:9" x14ac:dyDescent="0.25">
      <c r="A8" s="7"/>
      <c r="B8" s="7"/>
      <c r="C8" s="31" t="s">
        <v>9</v>
      </c>
      <c r="D8" s="31" t="s">
        <v>28</v>
      </c>
      <c r="E8" s="32" t="s">
        <v>10</v>
      </c>
      <c r="F8" s="33"/>
      <c r="G8" s="52">
        <v>186</v>
      </c>
      <c r="H8" s="8"/>
      <c r="I8" s="59">
        <f>G8</f>
        <v>186</v>
      </c>
    </row>
    <row r="9" spans="1:9" x14ac:dyDescent="0.25">
      <c r="A9" s="7"/>
      <c r="B9" s="7"/>
      <c r="C9" s="34" t="s">
        <v>14</v>
      </c>
      <c r="D9" s="34" t="s">
        <v>29</v>
      </c>
      <c r="E9" s="35" t="s">
        <v>11</v>
      </c>
      <c r="F9" s="35"/>
      <c r="G9" s="52">
        <f>I9*$I$8</f>
        <v>2790</v>
      </c>
      <c r="H9" s="8"/>
      <c r="I9" s="1">
        <v>15</v>
      </c>
    </row>
    <row r="10" spans="1:9" x14ac:dyDescent="0.25">
      <c r="A10" s="7"/>
      <c r="B10" s="7"/>
      <c r="C10" s="34" t="s">
        <v>30</v>
      </c>
      <c r="D10" s="36" t="s">
        <v>31</v>
      </c>
      <c r="E10" s="35" t="s">
        <v>10</v>
      </c>
      <c r="F10" s="35"/>
      <c r="G10" s="52">
        <f t="shared" ref="G10:G14" si="0">I10*$I$8</f>
        <v>744</v>
      </c>
      <c r="H10" s="8"/>
      <c r="I10" s="1">
        <v>4</v>
      </c>
    </row>
    <row r="11" spans="1:9" x14ac:dyDescent="0.25">
      <c r="A11" s="7"/>
      <c r="B11" s="7"/>
      <c r="C11" s="34" t="s">
        <v>32</v>
      </c>
      <c r="D11" s="37" t="s">
        <v>33</v>
      </c>
      <c r="E11" s="35" t="s">
        <v>10</v>
      </c>
      <c r="F11" s="35"/>
      <c r="G11" s="52">
        <f t="shared" si="0"/>
        <v>186</v>
      </c>
      <c r="H11" s="8"/>
      <c r="I11" s="1">
        <v>1</v>
      </c>
    </row>
    <row r="12" spans="1:9" x14ac:dyDescent="0.25">
      <c r="A12" s="7"/>
      <c r="B12" s="7"/>
      <c r="C12" s="34" t="s">
        <v>12</v>
      </c>
      <c r="D12" s="37" t="s">
        <v>34</v>
      </c>
      <c r="E12" s="35" t="s">
        <v>10</v>
      </c>
      <c r="F12" s="35"/>
      <c r="G12" s="52">
        <f t="shared" si="0"/>
        <v>186</v>
      </c>
      <c r="H12" s="8"/>
      <c r="I12" s="1">
        <v>1</v>
      </c>
    </row>
    <row r="13" spans="1:9" x14ac:dyDescent="0.25">
      <c r="A13" s="7"/>
      <c r="B13" s="7"/>
      <c r="C13" s="34" t="s">
        <v>35</v>
      </c>
      <c r="D13" s="34" t="s">
        <v>36</v>
      </c>
      <c r="E13" s="35" t="s">
        <v>10</v>
      </c>
      <c r="F13" s="35"/>
      <c r="G13" s="52">
        <f t="shared" si="0"/>
        <v>372</v>
      </c>
      <c r="H13" s="8"/>
      <c r="I13" s="1">
        <v>2</v>
      </c>
    </row>
    <row r="14" spans="1:9" x14ac:dyDescent="0.25">
      <c r="A14" s="7"/>
      <c r="B14" s="7"/>
      <c r="C14" s="34" t="s">
        <v>37</v>
      </c>
      <c r="D14" s="34" t="s">
        <v>38</v>
      </c>
      <c r="E14" s="35" t="s">
        <v>11</v>
      </c>
      <c r="F14" s="35"/>
      <c r="G14" s="52">
        <f t="shared" si="0"/>
        <v>372</v>
      </c>
      <c r="H14" s="8"/>
      <c r="I14" s="1">
        <v>2</v>
      </c>
    </row>
    <row r="15" spans="1:9" x14ac:dyDescent="0.25">
      <c r="A15" s="11"/>
      <c r="B15" s="11"/>
      <c r="C15" s="18" t="s">
        <v>45</v>
      </c>
      <c r="D15" s="19"/>
      <c r="E15" s="16"/>
      <c r="F15" s="16"/>
      <c r="G15" s="54"/>
      <c r="H15" s="17"/>
    </row>
    <row r="16" spans="1:9" x14ac:dyDescent="0.25">
      <c r="A16" s="7"/>
      <c r="B16" s="7"/>
      <c r="C16" s="31" t="s">
        <v>40</v>
      </c>
      <c r="D16" s="31" t="s">
        <v>28</v>
      </c>
      <c r="E16" s="32" t="s">
        <v>10</v>
      </c>
      <c r="F16" s="32"/>
      <c r="G16" s="52">
        <v>56</v>
      </c>
      <c r="H16" s="8"/>
      <c r="I16" s="61">
        <f>G16</f>
        <v>56</v>
      </c>
    </row>
    <row r="17" spans="1:9" x14ac:dyDescent="0.25">
      <c r="A17" s="7"/>
      <c r="B17" s="7"/>
      <c r="C17" s="34" t="s">
        <v>14</v>
      </c>
      <c r="D17" s="34" t="s">
        <v>39</v>
      </c>
      <c r="E17" s="35" t="s">
        <v>11</v>
      </c>
      <c r="F17" s="35"/>
      <c r="G17" s="52">
        <f>I17*$I$16</f>
        <v>840</v>
      </c>
      <c r="H17" s="8"/>
      <c r="I17" s="1">
        <v>15</v>
      </c>
    </row>
    <row r="18" spans="1:9" x14ac:dyDescent="0.25">
      <c r="A18" s="7"/>
      <c r="B18" s="7"/>
      <c r="C18" s="34" t="s">
        <v>30</v>
      </c>
      <c r="D18" s="36" t="s">
        <v>31</v>
      </c>
      <c r="E18" s="38" t="s">
        <v>10</v>
      </c>
      <c r="F18" s="38"/>
      <c r="G18" s="52">
        <f t="shared" ref="G18:G22" si="1">I18*$I$16</f>
        <v>448</v>
      </c>
      <c r="H18" s="8"/>
      <c r="I18" s="1">
        <v>8</v>
      </c>
    </row>
    <row r="19" spans="1:9" x14ac:dyDescent="0.25">
      <c r="A19" s="7"/>
      <c r="B19" s="7"/>
      <c r="C19" s="34" t="s">
        <v>32</v>
      </c>
      <c r="D19" s="37" t="s">
        <v>33</v>
      </c>
      <c r="E19" s="38" t="s">
        <v>10</v>
      </c>
      <c r="F19" s="38"/>
      <c r="G19" s="52">
        <f t="shared" si="1"/>
        <v>56</v>
      </c>
      <c r="H19" s="8"/>
      <c r="I19" s="1">
        <v>1</v>
      </c>
    </row>
    <row r="20" spans="1:9" x14ac:dyDescent="0.25">
      <c r="A20" s="7"/>
      <c r="B20" s="7"/>
      <c r="C20" s="34" t="s">
        <v>12</v>
      </c>
      <c r="D20" s="37" t="s">
        <v>34</v>
      </c>
      <c r="E20" s="35" t="s">
        <v>10</v>
      </c>
      <c r="F20" s="35"/>
      <c r="G20" s="52">
        <f t="shared" si="1"/>
        <v>56</v>
      </c>
      <c r="H20" s="8"/>
      <c r="I20" s="1">
        <v>1</v>
      </c>
    </row>
    <row r="21" spans="1:9" x14ac:dyDescent="0.25">
      <c r="A21" s="7"/>
      <c r="B21" s="7"/>
      <c r="C21" s="34" t="s">
        <v>35</v>
      </c>
      <c r="D21" s="34" t="s">
        <v>36</v>
      </c>
      <c r="E21" s="35" t="s">
        <v>10</v>
      </c>
      <c r="F21" s="35"/>
      <c r="G21" s="52">
        <f t="shared" si="1"/>
        <v>112</v>
      </c>
      <c r="H21" s="8"/>
      <c r="I21" s="1">
        <v>2</v>
      </c>
    </row>
    <row r="22" spans="1:9" x14ac:dyDescent="0.25">
      <c r="A22" s="7"/>
      <c r="B22" s="7"/>
      <c r="C22" s="34" t="s">
        <v>37</v>
      </c>
      <c r="D22" s="34" t="s">
        <v>38</v>
      </c>
      <c r="E22" s="38" t="s">
        <v>11</v>
      </c>
      <c r="F22" s="38"/>
      <c r="G22" s="52">
        <f t="shared" si="1"/>
        <v>112</v>
      </c>
      <c r="H22" s="8"/>
      <c r="I22" s="1">
        <v>2</v>
      </c>
    </row>
    <row r="23" spans="1:9" x14ac:dyDescent="0.25">
      <c r="A23" s="20"/>
      <c r="B23" s="20"/>
      <c r="C23" s="18" t="s">
        <v>48</v>
      </c>
      <c r="D23" s="21"/>
      <c r="E23" s="22"/>
      <c r="F23" s="22"/>
      <c r="G23" s="57"/>
      <c r="H23" s="23"/>
    </row>
    <row r="24" spans="1:9" x14ac:dyDescent="0.25">
      <c r="A24" s="9"/>
      <c r="B24" s="9"/>
      <c r="C24" s="31" t="s">
        <v>15</v>
      </c>
      <c r="D24" s="31"/>
      <c r="E24" s="32" t="s">
        <v>10</v>
      </c>
      <c r="F24" s="32"/>
      <c r="G24" s="52">
        <v>4</v>
      </c>
      <c r="H24" s="10"/>
    </row>
    <row r="25" spans="1:9" x14ac:dyDescent="0.25">
      <c r="A25" s="9"/>
      <c r="B25" s="9"/>
      <c r="C25" s="31" t="s">
        <v>41</v>
      </c>
      <c r="D25" s="39" t="s">
        <v>74</v>
      </c>
      <c r="E25" s="32" t="s">
        <v>10</v>
      </c>
      <c r="F25" s="32"/>
      <c r="G25" s="52">
        <f>G24*3</f>
        <v>12</v>
      </c>
      <c r="H25" s="10"/>
    </row>
    <row r="26" spans="1:9" x14ac:dyDescent="0.25">
      <c r="A26" s="9"/>
      <c r="B26" s="9"/>
      <c r="C26" s="34" t="s">
        <v>43</v>
      </c>
      <c r="D26" s="34" t="s">
        <v>49</v>
      </c>
      <c r="E26" s="35" t="s">
        <v>11</v>
      </c>
      <c r="F26" s="35"/>
      <c r="G26" s="52">
        <f>G24*5</f>
        <v>20</v>
      </c>
      <c r="H26" s="10"/>
    </row>
    <row r="27" spans="1:9" x14ac:dyDescent="0.25">
      <c r="A27" s="9"/>
      <c r="B27" s="9"/>
      <c r="C27" s="47" t="s">
        <v>26</v>
      </c>
      <c r="D27" s="47" t="s">
        <v>27</v>
      </c>
      <c r="E27" s="32" t="s">
        <v>10</v>
      </c>
      <c r="F27" s="35"/>
      <c r="G27" s="52">
        <f>G24</f>
        <v>4</v>
      </c>
      <c r="H27" s="10"/>
    </row>
    <row r="28" spans="1:9" ht="25.5" x14ac:dyDescent="0.25">
      <c r="A28" s="9"/>
      <c r="B28" s="9"/>
      <c r="C28" s="34" t="s">
        <v>78</v>
      </c>
      <c r="D28" s="34" t="s">
        <v>79</v>
      </c>
      <c r="E28" s="32" t="s">
        <v>10</v>
      </c>
      <c r="F28" s="35"/>
      <c r="G28" s="52">
        <f>G24</f>
        <v>4</v>
      </c>
      <c r="H28" s="10"/>
    </row>
    <row r="29" spans="1:9" x14ac:dyDescent="0.25">
      <c r="A29" s="9"/>
      <c r="B29" s="9"/>
      <c r="C29" s="34" t="s">
        <v>16</v>
      </c>
      <c r="D29" s="34" t="s">
        <v>76</v>
      </c>
      <c r="E29" s="32" t="s">
        <v>10</v>
      </c>
      <c r="F29" s="35"/>
      <c r="G29" s="52">
        <f>G24</f>
        <v>4</v>
      </c>
      <c r="H29" s="10"/>
    </row>
    <row r="30" spans="1:9" x14ac:dyDescent="0.25">
      <c r="A30" s="9"/>
      <c r="B30" s="9"/>
      <c r="C30" s="34" t="s">
        <v>14</v>
      </c>
      <c r="D30" s="34" t="s">
        <v>77</v>
      </c>
      <c r="E30" s="35" t="s">
        <v>11</v>
      </c>
      <c r="F30" s="35"/>
      <c r="G30" s="52">
        <f>G24*20</f>
        <v>80</v>
      </c>
      <c r="H30" s="10"/>
    </row>
    <row r="31" spans="1:9" x14ac:dyDescent="0.25">
      <c r="A31" s="9"/>
      <c r="B31" s="9"/>
      <c r="C31" s="47" t="s">
        <v>53</v>
      </c>
      <c r="D31" s="47" t="s">
        <v>87</v>
      </c>
      <c r="E31" s="35" t="s">
        <v>11</v>
      </c>
      <c r="F31" s="35"/>
      <c r="G31" s="52">
        <f>G30</f>
        <v>80</v>
      </c>
      <c r="H31" s="10"/>
    </row>
    <row r="32" spans="1:9" x14ac:dyDescent="0.25">
      <c r="A32" s="9"/>
      <c r="B32" s="9"/>
      <c r="C32" s="34" t="s">
        <v>30</v>
      </c>
      <c r="D32" s="36" t="s">
        <v>31</v>
      </c>
      <c r="E32" s="38" t="s">
        <v>10</v>
      </c>
      <c r="F32" s="38"/>
      <c r="G32" s="52">
        <f>G27*8</f>
        <v>32</v>
      </c>
      <c r="H32" s="10"/>
    </row>
    <row r="33" spans="1:9" x14ac:dyDescent="0.25">
      <c r="A33" s="24"/>
      <c r="B33" s="24"/>
      <c r="C33" s="5" t="s">
        <v>13</v>
      </c>
      <c r="D33" s="6"/>
      <c r="E33" s="25"/>
      <c r="F33" s="25"/>
      <c r="G33" s="55"/>
      <c r="H33" s="26"/>
    </row>
    <row r="34" spans="1:9" x14ac:dyDescent="0.25">
      <c r="A34" s="11"/>
      <c r="B34" s="11"/>
      <c r="C34" s="12" t="s">
        <v>46</v>
      </c>
      <c r="D34" s="13"/>
      <c r="E34" s="11"/>
      <c r="F34" s="11"/>
      <c r="G34" s="56"/>
      <c r="H34" s="15"/>
    </row>
    <row r="35" spans="1:9" x14ac:dyDescent="0.25">
      <c r="A35" s="7"/>
      <c r="B35" s="7"/>
      <c r="C35" s="31" t="s">
        <v>9</v>
      </c>
      <c r="D35" s="31" t="s">
        <v>28</v>
      </c>
      <c r="E35" s="32" t="s">
        <v>10</v>
      </c>
      <c r="F35" s="32"/>
      <c r="G35" s="52">
        <v>14</v>
      </c>
      <c r="H35" s="8"/>
      <c r="I35" s="59">
        <f>G35</f>
        <v>14</v>
      </c>
    </row>
    <row r="36" spans="1:9" x14ac:dyDescent="0.25">
      <c r="A36" s="7"/>
      <c r="B36" s="7"/>
      <c r="C36" s="34" t="s">
        <v>14</v>
      </c>
      <c r="D36" s="34" t="s">
        <v>29</v>
      </c>
      <c r="E36" s="35" t="s">
        <v>11</v>
      </c>
      <c r="F36" s="35"/>
      <c r="G36" s="52">
        <f>I36*$I$35</f>
        <v>210</v>
      </c>
      <c r="H36" s="8"/>
      <c r="I36" s="1">
        <v>15</v>
      </c>
    </row>
    <row r="37" spans="1:9" x14ac:dyDescent="0.25">
      <c r="A37" s="7"/>
      <c r="B37" s="7"/>
      <c r="C37" s="34" t="s">
        <v>30</v>
      </c>
      <c r="D37" s="36" t="s">
        <v>31</v>
      </c>
      <c r="E37" s="35" t="s">
        <v>10</v>
      </c>
      <c r="F37" s="35"/>
      <c r="G37" s="52">
        <f t="shared" ref="G37:G41" si="2">I37*$I$35</f>
        <v>56</v>
      </c>
      <c r="H37" s="8"/>
      <c r="I37" s="1">
        <v>4</v>
      </c>
    </row>
    <row r="38" spans="1:9" x14ac:dyDescent="0.25">
      <c r="A38" s="7"/>
      <c r="B38" s="7"/>
      <c r="C38" s="34" t="s">
        <v>32</v>
      </c>
      <c r="D38" s="37" t="s">
        <v>33</v>
      </c>
      <c r="E38" s="35" t="s">
        <v>10</v>
      </c>
      <c r="F38" s="35"/>
      <c r="G38" s="52">
        <f t="shared" si="2"/>
        <v>14</v>
      </c>
      <c r="H38" s="8"/>
      <c r="I38" s="1">
        <v>1</v>
      </c>
    </row>
    <row r="39" spans="1:9" x14ac:dyDescent="0.25">
      <c r="A39" s="7"/>
      <c r="B39" s="7"/>
      <c r="C39" s="34" t="s">
        <v>12</v>
      </c>
      <c r="D39" s="37" t="s">
        <v>34</v>
      </c>
      <c r="E39" s="35" t="s">
        <v>10</v>
      </c>
      <c r="F39" s="35"/>
      <c r="G39" s="52">
        <f t="shared" si="2"/>
        <v>14</v>
      </c>
      <c r="H39" s="8"/>
      <c r="I39" s="1">
        <v>1</v>
      </c>
    </row>
    <row r="40" spans="1:9" x14ac:dyDescent="0.25">
      <c r="A40" s="7"/>
      <c r="B40" s="7"/>
      <c r="C40" s="34" t="s">
        <v>35</v>
      </c>
      <c r="D40" s="34" t="s">
        <v>36</v>
      </c>
      <c r="E40" s="35" t="s">
        <v>10</v>
      </c>
      <c r="F40" s="35"/>
      <c r="G40" s="52">
        <f t="shared" si="2"/>
        <v>28</v>
      </c>
      <c r="H40" s="8"/>
      <c r="I40" s="1">
        <v>2</v>
      </c>
    </row>
    <row r="41" spans="1:9" x14ac:dyDescent="0.25">
      <c r="A41" s="7"/>
      <c r="B41" s="7"/>
      <c r="C41" s="34" t="s">
        <v>37</v>
      </c>
      <c r="D41" s="34" t="s">
        <v>38</v>
      </c>
      <c r="E41" s="35" t="s">
        <v>11</v>
      </c>
      <c r="F41" s="35"/>
      <c r="G41" s="52">
        <f t="shared" si="2"/>
        <v>28</v>
      </c>
      <c r="H41" s="8"/>
      <c r="I41" s="1">
        <v>2</v>
      </c>
    </row>
    <row r="42" spans="1:9" x14ac:dyDescent="0.25">
      <c r="A42" s="11"/>
      <c r="B42" s="11"/>
      <c r="C42" s="18" t="s">
        <v>47</v>
      </c>
      <c r="D42" s="19"/>
      <c r="E42" s="16"/>
      <c r="F42" s="16"/>
      <c r="G42" s="54"/>
      <c r="H42" s="17"/>
    </row>
    <row r="43" spans="1:9" x14ac:dyDescent="0.25">
      <c r="A43" s="7"/>
      <c r="B43" s="7"/>
      <c r="C43" s="31" t="s">
        <v>40</v>
      </c>
      <c r="D43" s="31" t="s">
        <v>28</v>
      </c>
      <c r="E43" s="32" t="s">
        <v>10</v>
      </c>
      <c r="F43" s="32"/>
      <c r="G43" s="52">
        <v>48</v>
      </c>
      <c r="H43" s="8"/>
      <c r="I43" s="59">
        <f>G43</f>
        <v>48</v>
      </c>
    </row>
    <row r="44" spans="1:9" x14ac:dyDescent="0.25">
      <c r="A44" s="7"/>
      <c r="B44" s="7"/>
      <c r="C44" s="34" t="s">
        <v>14</v>
      </c>
      <c r="D44" s="34" t="s">
        <v>39</v>
      </c>
      <c r="E44" s="35" t="s">
        <v>11</v>
      </c>
      <c r="F44" s="35"/>
      <c r="G44" s="52">
        <f>I44*$I$43</f>
        <v>720</v>
      </c>
      <c r="H44" s="8"/>
      <c r="I44" s="1">
        <v>15</v>
      </c>
    </row>
    <row r="45" spans="1:9" x14ac:dyDescent="0.25">
      <c r="A45" s="7"/>
      <c r="B45" s="7"/>
      <c r="C45" s="34" t="s">
        <v>30</v>
      </c>
      <c r="D45" s="36" t="s">
        <v>31</v>
      </c>
      <c r="E45" s="38" t="s">
        <v>10</v>
      </c>
      <c r="F45" s="38"/>
      <c r="G45" s="52">
        <f t="shared" ref="G45:G49" si="3">I45*$I$43</f>
        <v>384</v>
      </c>
      <c r="H45" s="8"/>
      <c r="I45" s="1">
        <v>8</v>
      </c>
    </row>
    <row r="46" spans="1:9" x14ac:dyDescent="0.25">
      <c r="A46" s="7"/>
      <c r="B46" s="7"/>
      <c r="C46" s="34" t="s">
        <v>32</v>
      </c>
      <c r="D46" s="37" t="s">
        <v>33</v>
      </c>
      <c r="E46" s="38" t="s">
        <v>10</v>
      </c>
      <c r="F46" s="38"/>
      <c r="G46" s="52">
        <f t="shared" si="3"/>
        <v>48</v>
      </c>
      <c r="H46" s="8"/>
      <c r="I46" s="1">
        <v>1</v>
      </c>
    </row>
    <row r="47" spans="1:9" x14ac:dyDescent="0.25">
      <c r="A47" s="7"/>
      <c r="B47" s="7"/>
      <c r="C47" s="34" t="s">
        <v>12</v>
      </c>
      <c r="D47" s="37" t="s">
        <v>34</v>
      </c>
      <c r="E47" s="35" t="s">
        <v>10</v>
      </c>
      <c r="F47" s="35"/>
      <c r="G47" s="52">
        <f t="shared" si="3"/>
        <v>48</v>
      </c>
      <c r="H47" s="8"/>
      <c r="I47" s="1">
        <v>1</v>
      </c>
    </row>
    <row r="48" spans="1:9" x14ac:dyDescent="0.25">
      <c r="A48" s="7"/>
      <c r="B48" s="7"/>
      <c r="C48" s="34" t="s">
        <v>35</v>
      </c>
      <c r="D48" s="34" t="s">
        <v>36</v>
      </c>
      <c r="E48" s="35" t="s">
        <v>10</v>
      </c>
      <c r="F48" s="35"/>
      <c r="G48" s="52">
        <f t="shared" si="3"/>
        <v>96</v>
      </c>
      <c r="H48" s="8"/>
      <c r="I48" s="1">
        <v>2</v>
      </c>
    </row>
    <row r="49" spans="1:16" x14ac:dyDescent="0.25">
      <c r="A49" s="7"/>
      <c r="B49" s="7"/>
      <c r="C49" s="34" t="s">
        <v>37</v>
      </c>
      <c r="D49" s="34" t="s">
        <v>38</v>
      </c>
      <c r="E49" s="38" t="s">
        <v>11</v>
      </c>
      <c r="F49" s="38"/>
      <c r="G49" s="52">
        <f t="shared" si="3"/>
        <v>96</v>
      </c>
      <c r="H49" s="8"/>
      <c r="I49" s="1">
        <v>2</v>
      </c>
    </row>
    <row r="50" spans="1:16" x14ac:dyDescent="0.25">
      <c r="A50" s="20"/>
      <c r="B50" s="20"/>
      <c r="C50" s="18" t="s">
        <v>48</v>
      </c>
      <c r="D50" s="21"/>
      <c r="E50" s="22"/>
      <c r="F50" s="22"/>
      <c r="G50" s="57"/>
      <c r="H50" s="23"/>
      <c r="I50" s="68"/>
      <c r="J50" s="68"/>
    </row>
    <row r="51" spans="1:16" x14ac:dyDescent="0.25">
      <c r="A51" s="9"/>
      <c r="B51" s="9"/>
      <c r="C51" s="31" t="s">
        <v>15</v>
      </c>
      <c r="D51" s="31"/>
      <c r="E51" s="32" t="s">
        <v>10</v>
      </c>
      <c r="F51" s="32"/>
      <c r="G51" s="52">
        <v>36</v>
      </c>
      <c r="H51" s="10"/>
      <c r="I51" s="68" t="s">
        <v>81</v>
      </c>
      <c r="J51" s="68" t="s">
        <v>82</v>
      </c>
      <c r="K51" s="68" t="s">
        <v>83</v>
      </c>
      <c r="L51" s="68" t="s">
        <v>84</v>
      </c>
      <c r="M51" s="68" t="s">
        <v>84</v>
      </c>
      <c r="N51" s="71" t="s">
        <v>85</v>
      </c>
      <c r="O51" s="74">
        <v>522</v>
      </c>
    </row>
    <row r="52" spans="1:16" x14ac:dyDescent="0.25">
      <c r="A52" s="9"/>
      <c r="B52" s="9"/>
      <c r="C52" s="31" t="s">
        <v>41</v>
      </c>
      <c r="D52" s="39" t="s">
        <v>74</v>
      </c>
      <c r="E52" s="32" t="s">
        <v>10</v>
      </c>
      <c r="F52" s="32"/>
      <c r="G52" s="52">
        <f>G51*3</f>
        <v>108</v>
      </c>
      <c r="H52" s="10"/>
      <c r="I52" s="1">
        <v>12</v>
      </c>
      <c r="J52" s="1">
        <v>51</v>
      </c>
      <c r="K52" s="1">
        <v>30</v>
      </c>
      <c r="L52" s="63">
        <v>3</v>
      </c>
      <c r="M52" s="1">
        <v>15</v>
      </c>
      <c r="N52" s="72">
        <f>G52+I52+J52+K52+L52+M52</f>
        <v>219</v>
      </c>
      <c r="O52" s="66" t="s">
        <v>41</v>
      </c>
      <c r="P52" s="67" t="s">
        <v>74</v>
      </c>
    </row>
    <row r="53" spans="1:16" x14ac:dyDescent="0.25">
      <c r="A53" s="9"/>
      <c r="B53" s="9"/>
      <c r="C53" s="34" t="s">
        <v>43</v>
      </c>
      <c r="D53" s="34" t="s">
        <v>49</v>
      </c>
      <c r="E53" s="35" t="s">
        <v>11</v>
      </c>
      <c r="F53" s="35"/>
      <c r="G53" s="52">
        <f>G51*5</f>
        <v>180</v>
      </c>
      <c r="H53" s="10"/>
      <c r="I53" s="1">
        <v>20</v>
      </c>
      <c r="J53" s="1">
        <v>85</v>
      </c>
      <c r="K53" s="1">
        <v>50</v>
      </c>
      <c r="L53" s="63">
        <v>5</v>
      </c>
      <c r="M53" s="1">
        <v>25</v>
      </c>
      <c r="N53" s="72">
        <f t="shared" ref="N53:N59" si="4">G53+I53+J53+K53+L53+M53</f>
        <v>365</v>
      </c>
      <c r="O53" s="64" t="s">
        <v>43</v>
      </c>
      <c r="P53" s="64" t="s">
        <v>49</v>
      </c>
    </row>
    <row r="54" spans="1:16" x14ac:dyDescent="0.25">
      <c r="A54" s="9"/>
      <c r="B54" s="9"/>
      <c r="C54" s="47" t="s">
        <v>26</v>
      </c>
      <c r="D54" s="47" t="s">
        <v>27</v>
      </c>
      <c r="E54" s="32" t="s">
        <v>10</v>
      </c>
      <c r="F54" s="35"/>
      <c r="G54" s="52">
        <f>G51</f>
        <v>36</v>
      </c>
      <c r="H54" s="10"/>
      <c r="I54" s="1">
        <v>4</v>
      </c>
      <c r="J54" s="1">
        <v>17</v>
      </c>
      <c r="K54" s="1">
        <v>10</v>
      </c>
      <c r="L54" s="63">
        <v>1</v>
      </c>
      <c r="M54" s="1">
        <v>5</v>
      </c>
      <c r="N54" s="72">
        <f t="shared" si="4"/>
        <v>73</v>
      </c>
      <c r="O54" s="73" t="s">
        <v>26</v>
      </c>
      <c r="P54" s="73" t="s">
        <v>27</v>
      </c>
    </row>
    <row r="55" spans="1:16" ht="25.5" x14ac:dyDescent="0.25">
      <c r="A55" s="9"/>
      <c r="B55" s="9"/>
      <c r="C55" s="34" t="s">
        <v>78</v>
      </c>
      <c r="D55" s="34" t="s">
        <v>79</v>
      </c>
      <c r="E55" s="32" t="s">
        <v>10</v>
      </c>
      <c r="F55" s="35"/>
      <c r="G55" s="52">
        <f>G51</f>
        <v>36</v>
      </c>
      <c r="H55" s="10"/>
      <c r="I55" s="1">
        <v>4</v>
      </c>
      <c r="J55" s="1">
        <v>17</v>
      </c>
      <c r="K55" s="1">
        <v>10</v>
      </c>
      <c r="L55" s="63">
        <v>1</v>
      </c>
      <c r="M55" s="1">
        <v>5</v>
      </c>
      <c r="N55" s="72">
        <f t="shared" si="4"/>
        <v>73</v>
      </c>
      <c r="O55" s="64" t="s">
        <v>86</v>
      </c>
      <c r="P55" s="64" t="s">
        <v>79</v>
      </c>
    </row>
    <row r="56" spans="1:16" x14ac:dyDescent="0.25">
      <c r="A56" s="9"/>
      <c r="B56" s="9"/>
      <c r="C56" s="34" t="s">
        <v>16</v>
      </c>
      <c r="D56" s="34" t="s">
        <v>76</v>
      </c>
      <c r="E56" s="32" t="s">
        <v>10</v>
      </c>
      <c r="F56" s="35"/>
      <c r="G56" s="52">
        <f>G51</f>
        <v>36</v>
      </c>
      <c r="H56" s="10"/>
      <c r="I56" s="1">
        <v>4</v>
      </c>
      <c r="J56" s="1">
        <v>17</v>
      </c>
      <c r="K56" s="1">
        <v>10</v>
      </c>
      <c r="L56" s="63">
        <v>1</v>
      </c>
      <c r="M56" s="1">
        <v>5</v>
      </c>
      <c r="N56" s="72">
        <f t="shared" si="4"/>
        <v>73</v>
      </c>
      <c r="O56" s="64" t="s">
        <v>16</v>
      </c>
      <c r="P56" s="64" t="s">
        <v>76</v>
      </c>
    </row>
    <row r="57" spans="1:16" x14ac:dyDescent="0.25">
      <c r="A57" s="9"/>
      <c r="B57" s="9"/>
      <c r="C57" s="34" t="s">
        <v>14</v>
      </c>
      <c r="D57" s="34" t="s">
        <v>77</v>
      </c>
      <c r="E57" s="35" t="s">
        <v>11</v>
      </c>
      <c r="F57" s="35"/>
      <c r="G57" s="52">
        <f>G51*20</f>
        <v>720</v>
      </c>
      <c r="H57" s="10"/>
      <c r="I57" s="1">
        <v>80</v>
      </c>
      <c r="J57" s="1">
        <v>340</v>
      </c>
      <c r="K57" s="1">
        <v>200</v>
      </c>
      <c r="L57" s="63">
        <v>20</v>
      </c>
      <c r="M57" s="1">
        <v>100</v>
      </c>
      <c r="N57" s="72">
        <f t="shared" si="4"/>
        <v>1460</v>
      </c>
      <c r="O57" s="64" t="s">
        <v>14</v>
      </c>
      <c r="P57" s="64" t="s">
        <v>77</v>
      </c>
    </row>
    <row r="58" spans="1:16" x14ac:dyDescent="0.25">
      <c r="A58" s="9"/>
      <c r="B58" s="9"/>
      <c r="C58" s="47" t="s">
        <v>53</v>
      </c>
      <c r="D58" s="47" t="s">
        <v>87</v>
      </c>
      <c r="E58" s="35" t="s">
        <v>11</v>
      </c>
      <c r="F58" s="35"/>
      <c r="G58" s="52">
        <f>G57</f>
        <v>720</v>
      </c>
      <c r="H58" s="10"/>
      <c r="I58" s="1">
        <v>80</v>
      </c>
      <c r="J58" s="1">
        <v>340</v>
      </c>
      <c r="K58" s="1">
        <v>200</v>
      </c>
      <c r="L58" s="63">
        <v>20</v>
      </c>
      <c r="M58" s="1">
        <v>100</v>
      </c>
      <c r="N58" s="72">
        <f t="shared" si="4"/>
        <v>1460</v>
      </c>
      <c r="O58" s="73" t="s">
        <v>53</v>
      </c>
      <c r="P58" s="73" t="s">
        <v>80</v>
      </c>
    </row>
    <row r="59" spans="1:16" x14ac:dyDescent="0.25">
      <c r="A59" s="9"/>
      <c r="B59" s="9"/>
      <c r="C59" s="34" t="s">
        <v>30</v>
      </c>
      <c r="D59" s="36" t="s">
        <v>31</v>
      </c>
      <c r="E59" s="38" t="s">
        <v>10</v>
      </c>
      <c r="F59" s="38"/>
      <c r="G59" s="52">
        <f>G54*8</f>
        <v>288</v>
      </c>
      <c r="H59" s="10"/>
      <c r="I59" s="1">
        <v>32</v>
      </c>
      <c r="J59" s="1">
        <v>136</v>
      </c>
      <c r="K59" s="1">
        <v>80</v>
      </c>
      <c r="L59" s="63">
        <v>8</v>
      </c>
      <c r="M59" s="1">
        <v>40</v>
      </c>
      <c r="N59" s="72">
        <f t="shared" si="4"/>
        <v>584</v>
      </c>
      <c r="O59" s="64" t="s">
        <v>30</v>
      </c>
      <c r="P59" s="65" t="s">
        <v>31</v>
      </c>
    </row>
    <row r="60" spans="1:16" x14ac:dyDescent="0.25">
      <c r="A60" s="24"/>
      <c r="B60" s="24"/>
      <c r="C60" s="18" t="s">
        <v>62</v>
      </c>
      <c r="D60" s="18"/>
      <c r="E60" s="18"/>
      <c r="F60" s="18"/>
      <c r="G60" s="18"/>
      <c r="H60" s="18"/>
    </row>
    <row r="61" spans="1:16" x14ac:dyDescent="0.25">
      <c r="A61" s="40"/>
      <c r="B61" s="40"/>
      <c r="C61" s="41" t="s">
        <v>66</v>
      </c>
      <c r="D61" s="42"/>
      <c r="E61" s="43" t="s">
        <v>10</v>
      </c>
      <c r="F61" s="43"/>
      <c r="G61" s="53">
        <v>1</v>
      </c>
      <c r="H61" s="40"/>
    </row>
    <row r="62" spans="1:16" x14ac:dyDescent="0.25">
      <c r="A62" s="24"/>
      <c r="B62" s="24"/>
      <c r="C62" s="18" t="s">
        <v>63</v>
      </c>
      <c r="D62" s="18"/>
      <c r="E62" s="18"/>
      <c r="F62" s="18"/>
      <c r="G62" s="18"/>
      <c r="H62" s="18"/>
    </row>
    <row r="63" spans="1:16" x14ac:dyDescent="0.25">
      <c r="A63" s="40"/>
      <c r="B63" s="40"/>
      <c r="C63" s="41" t="s">
        <v>64</v>
      </c>
      <c r="D63" s="42"/>
      <c r="E63" s="43" t="s">
        <v>10</v>
      </c>
      <c r="F63" s="43"/>
      <c r="G63" s="53">
        <v>87</v>
      </c>
      <c r="H63" s="40"/>
    </row>
    <row r="65" spans="7:7" hidden="1" x14ac:dyDescent="0.25">
      <c r="G65" s="59">
        <f>G8+G16+G24+G35+G43+G51+G61</f>
        <v>345</v>
      </c>
    </row>
    <row r="66" spans="7:7" hidden="1" x14ac:dyDescent="0.25">
      <c r="G66" s="1">
        <v>1649</v>
      </c>
    </row>
    <row r="67" spans="7:7" hidden="1" x14ac:dyDescent="0.25">
      <c r="G67" s="59">
        <f>G66-G65</f>
        <v>1304</v>
      </c>
    </row>
  </sheetData>
  <autoFilter ref="A6:P63"/>
  <mergeCells count="10">
    <mergeCell ref="D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ageMargins left="0.3543307086614173" right="0.3543307086614173" top="0.23622047244094488" bottom="0.39370078740157483" header="0.15748031496062992" footer="0.31496062992125984"/>
  <pageSetup paperSize="9" scale="94" fitToHeight="0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59"/>
  <sheetViews>
    <sheetView view="pageBreakPreview" topLeftCell="C1" zoomScale="115" zoomScaleNormal="60" zoomScaleSheetLayoutView="115" workbookViewId="0">
      <selection activeCell="G3" sqref="G3"/>
    </sheetView>
  </sheetViews>
  <sheetFormatPr defaultRowHeight="15" x14ac:dyDescent="0.25"/>
  <cols>
    <col min="1" max="1" width="4.28515625" style="1" hidden="1" customWidth="1"/>
    <col min="2" max="2" width="21.5703125" style="1" hidden="1" customWidth="1"/>
    <col min="3" max="3" width="57.5703125" style="1" customWidth="1"/>
    <col min="4" max="4" width="18.85546875" style="1" customWidth="1"/>
    <col min="5" max="5" width="5.5703125" style="1" bestFit="1" customWidth="1"/>
    <col min="6" max="6" width="31" style="1" hidden="1" customWidth="1"/>
    <col min="7" max="7" width="7.85546875" style="1" bestFit="1" customWidth="1"/>
    <col min="8" max="8" width="11.85546875" style="1" customWidth="1"/>
    <col min="9" max="10" width="9.140625" style="1" hidden="1" customWidth="1"/>
    <col min="11" max="18" width="9.140625" style="1" customWidth="1"/>
    <col min="19" max="16384" width="9.140625" style="1"/>
  </cols>
  <sheetData>
    <row r="1" spans="1:9" ht="20.25" x14ac:dyDescent="0.25">
      <c r="B1" s="2"/>
      <c r="C1" s="2"/>
      <c r="D1" s="89" t="s">
        <v>55</v>
      </c>
      <c r="E1" s="89"/>
      <c r="F1" s="89"/>
      <c r="G1" s="89"/>
      <c r="H1" s="89"/>
    </row>
    <row r="2" spans="1:9" ht="37.5" customHeight="1" x14ac:dyDescent="0.25">
      <c r="A2" s="90" t="s">
        <v>70</v>
      </c>
      <c r="B2" s="90"/>
      <c r="C2" s="90"/>
      <c r="D2" s="90"/>
      <c r="E2" s="90"/>
      <c r="F2" s="90"/>
      <c r="G2" s="90"/>
      <c r="H2" s="90"/>
    </row>
    <row r="3" spans="1:9" ht="18.75" x14ac:dyDescent="0.3">
      <c r="B3" s="2"/>
      <c r="C3" s="2"/>
      <c r="D3" s="3"/>
      <c r="G3" s="58" t="s">
        <v>67</v>
      </c>
    </row>
    <row r="4" spans="1:9" x14ac:dyDescent="0.25">
      <c r="A4" s="91" t="s">
        <v>0</v>
      </c>
      <c r="B4" s="91" t="s">
        <v>1</v>
      </c>
      <c r="C4" s="91" t="s">
        <v>2</v>
      </c>
      <c r="D4" s="91" t="s">
        <v>3</v>
      </c>
      <c r="E4" s="91" t="s">
        <v>4</v>
      </c>
      <c r="F4" s="92" t="s">
        <v>5</v>
      </c>
      <c r="G4" s="91" t="s">
        <v>6</v>
      </c>
      <c r="H4" s="91" t="s">
        <v>7</v>
      </c>
    </row>
    <row r="5" spans="1:9" x14ac:dyDescent="0.25">
      <c r="A5" s="91"/>
      <c r="B5" s="91"/>
      <c r="C5" s="91"/>
      <c r="D5" s="91"/>
      <c r="E5" s="91"/>
      <c r="F5" s="93"/>
      <c r="G5" s="91"/>
      <c r="H5" s="91"/>
    </row>
    <row r="6" spans="1:9" x14ac:dyDescent="0.25">
      <c r="A6" s="4"/>
      <c r="B6" s="4"/>
      <c r="C6" s="5" t="s">
        <v>8</v>
      </c>
      <c r="D6" s="4"/>
      <c r="E6" s="4"/>
      <c r="F6" s="4"/>
      <c r="G6" s="6"/>
      <c r="H6" s="4"/>
    </row>
    <row r="7" spans="1:9" x14ac:dyDescent="0.25">
      <c r="A7" s="11"/>
      <c r="B7" s="11"/>
      <c r="C7" s="12" t="s">
        <v>44</v>
      </c>
      <c r="D7" s="13"/>
      <c r="E7" s="11"/>
      <c r="F7" s="11"/>
      <c r="G7" s="14"/>
      <c r="H7" s="15"/>
    </row>
    <row r="8" spans="1:9" x14ac:dyDescent="0.25">
      <c r="A8" s="7"/>
      <c r="B8" s="7"/>
      <c r="C8" s="31" t="s">
        <v>9</v>
      </c>
      <c r="D8" s="31" t="s">
        <v>28</v>
      </c>
      <c r="E8" s="32" t="s">
        <v>10</v>
      </c>
      <c r="F8" s="33"/>
      <c r="G8" s="52">
        <v>123</v>
      </c>
      <c r="H8" s="8"/>
      <c r="I8" s="59">
        <f>G8</f>
        <v>123</v>
      </c>
    </row>
    <row r="9" spans="1:9" x14ac:dyDescent="0.25">
      <c r="A9" s="7"/>
      <c r="B9" s="7"/>
      <c r="C9" s="34" t="s">
        <v>14</v>
      </c>
      <c r="D9" s="34" t="s">
        <v>29</v>
      </c>
      <c r="E9" s="35" t="s">
        <v>11</v>
      </c>
      <c r="F9" s="35"/>
      <c r="G9" s="52">
        <f>I9*$I$8</f>
        <v>1845</v>
      </c>
      <c r="H9" s="8"/>
      <c r="I9" s="1">
        <v>15</v>
      </c>
    </row>
    <row r="10" spans="1:9" x14ac:dyDescent="0.25">
      <c r="A10" s="7"/>
      <c r="B10" s="7"/>
      <c r="C10" s="34" t="s">
        <v>30</v>
      </c>
      <c r="D10" s="36" t="s">
        <v>31</v>
      </c>
      <c r="E10" s="35" t="s">
        <v>10</v>
      </c>
      <c r="F10" s="35"/>
      <c r="G10" s="52">
        <f t="shared" ref="G10:G14" si="0">I10*$I$8</f>
        <v>492</v>
      </c>
      <c r="H10" s="8"/>
      <c r="I10" s="1">
        <v>4</v>
      </c>
    </row>
    <row r="11" spans="1:9" x14ac:dyDescent="0.25">
      <c r="A11" s="7"/>
      <c r="B11" s="7"/>
      <c r="C11" s="34" t="s">
        <v>32</v>
      </c>
      <c r="D11" s="37" t="s">
        <v>33</v>
      </c>
      <c r="E11" s="35" t="s">
        <v>10</v>
      </c>
      <c r="F11" s="35"/>
      <c r="G11" s="52">
        <f t="shared" si="0"/>
        <v>123</v>
      </c>
      <c r="H11" s="8"/>
      <c r="I11" s="1">
        <v>1</v>
      </c>
    </row>
    <row r="12" spans="1:9" x14ac:dyDescent="0.25">
      <c r="A12" s="7"/>
      <c r="B12" s="7"/>
      <c r="C12" s="34" t="s">
        <v>12</v>
      </c>
      <c r="D12" s="37" t="s">
        <v>34</v>
      </c>
      <c r="E12" s="35" t="s">
        <v>10</v>
      </c>
      <c r="F12" s="35"/>
      <c r="G12" s="52">
        <f t="shared" si="0"/>
        <v>123</v>
      </c>
      <c r="H12" s="8"/>
      <c r="I12" s="1">
        <v>1</v>
      </c>
    </row>
    <row r="13" spans="1:9" x14ac:dyDescent="0.25">
      <c r="A13" s="7"/>
      <c r="B13" s="7"/>
      <c r="C13" s="34" t="s">
        <v>35</v>
      </c>
      <c r="D13" s="34" t="s">
        <v>36</v>
      </c>
      <c r="E13" s="35" t="s">
        <v>10</v>
      </c>
      <c r="F13" s="35"/>
      <c r="G13" s="52">
        <f t="shared" si="0"/>
        <v>246</v>
      </c>
      <c r="H13" s="8"/>
      <c r="I13" s="1">
        <v>2</v>
      </c>
    </row>
    <row r="14" spans="1:9" x14ac:dyDescent="0.25">
      <c r="A14" s="7"/>
      <c r="B14" s="7"/>
      <c r="C14" s="34" t="s">
        <v>37</v>
      </c>
      <c r="D14" s="34" t="s">
        <v>38</v>
      </c>
      <c r="E14" s="35" t="s">
        <v>11</v>
      </c>
      <c r="F14" s="35"/>
      <c r="G14" s="52">
        <f t="shared" si="0"/>
        <v>246</v>
      </c>
      <c r="H14" s="8"/>
      <c r="I14" s="1">
        <v>2</v>
      </c>
    </row>
    <row r="15" spans="1:9" x14ac:dyDescent="0.25">
      <c r="A15" s="11"/>
      <c r="B15" s="11"/>
      <c r="C15" s="18" t="s">
        <v>45</v>
      </c>
      <c r="D15" s="19"/>
      <c r="E15" s="16"/>
      <c r="F15" s="16"/>
      <c r="G15" s="54"/>
      <c r="H15" s="17"/>
    </row>
    <row r="16" spans="1:9" x14ac:dyDescent="0.25">
      <c r="A16" s="7"/>
      <c r="B16" s="7"/>
      <c r="C16" s="31" t="s">
        <v>40</v>
      </c>
      <c r="D16" s="31" t="s">
        <v>28</v>
      </c>
      <c r="E16" s="32" t="s">
        <v>10</v>
      </c>
      <c r="F16" s="32"/>
      <c r="G16" s="52">
        <v>22</v>
      </c>
      <c r="H16" s="8"/>
      <c r="I16" s="61">
        <f>G16</f>
        <v>22</v>
      </c>
    </row>
    <row r="17" spans="1:9" x14ac:dyDescent="0.25">
      <c r="A17" s="7"/>
      <c r="B17" s="7"/>
      <c r="C17" s="34" t="s">
        <v>14</v>
      </c>
      <c r="D17" s="34" t="s">
        <v>39</v>
      </c>
      <c r="E17" s="35" t="s">
        <v>11</v>
      </c>
      <c r="F17" s="35"/>
      <c r="G17" s="52">
        <f>I17*$I$16</f>
        <v>330</v>
      </c>
      <c r="H17" s="8"/>
      <c r="I17" s="1">
        <v>15</v>
      </c>
    </row>
    <row r="18" spans="1:9" x14ac:dyDescent="0.25">
      <c r="A18" s="7"/>
      <c r="B18" s="7"/>
      <c r="C18" s="34" t="s">
        <v>30</v>
      </c>
      <c r="D18" s="36" t="s">
        <v>31</v>
      </c>
      <c r="E18" s="38" t="s">
        <v>10</v>
      </c>
      <c r="F18" s="38"/>
      <c r="G18" s="52">
        <f t="shared" ref="G18:G22" si="1">I18*$I$16</f>
        <v>176</v>
      </c>
      <c r="H18" s="8"/>
      <c r="I18" s="1">
        <v>8</v>
      </c>
    </row>
    <row r="19" spans="1:9" x14ac:dyDescent="0.25">
      <c r="A19" s="7"/>
      <c r="B19" s="7"/>
      <c r="C19" s="34" t="s">
        <v>32</v>
      </c>
      <c r="D19" s="37" t="s">
        <v>33</v>
      </c>
      <c r="E19" s="38" t="s">
        <v>10</v>
      </c>
      <c r="F19" s="38"/>
      <c r="G19" s="52">
        <f t="shared" si="1"/>
        <v>22</v>
      </c>
      <c r="H19" s="8"/>
      <c r="I19" s="1">
        <v>1</v>
      </c>
    </row>
    <row r="20" spans="1:9" x14ac:dyDescent="0.25">
      <c r="A20" s="7"/>
      <c r="B20" s="7"/>
      <c r="C20" s="34" t="s">
        <v>12</v>
      </c>
      <c r="D20" s="37" t="s">
        <v>34</v>
      </c>
      <c r="E20" s="35" t="s">
        <v>10</v>
      </c>
      <c r="F20" s="35"/>
      <c r="G20" s="52">
        <f t="shared" si="1"/>
        <v>22</v>
      </c>
      <c r="H20" s="8"/>
      <c r="I20" s="1">
        <v>1</v>
      </c>
    </row>
    <row r="21" spans="1:9" x14ac:dyDescent="0.25">
      <c r="A21" s="7"/>
      <c r="B21" s="7"/>
      <c r="C21" s="34" t="s">
        <v>35</v>
      </c>
      <c r="D21" s="34" t="s">
        <v>36</v>
      </c>
      <c r="E21" s="35" t="s">
        <v>10</v>
      </c>
      <c r="F21" s="35"/>
      <c r="G21" s="52">
        <f t="shared" si="1"/>
        <v>44</v>
      </c>
      <c r="H21" s="8"/>
      <c r="I21" s="1">
        <v>2</v>
      </c>
    </row>
    <row r="22" spans="1:9" x14ac:dyDescent="0.25">
      <c r="A22" s="7"/>
      <c r="B22" s="7"/>
      <c r="C22" s="34" t="s">
        <v>37</v>
      </c>
      <c r="D22" s="34" t="s">
        <v>38</v>
      </c>
      <c r="E22" s="38" t="s">
        <v>11</v>
      </c>
      <c r="F22" s="38"/>
      <c r="G22" s="52">
        <f t="shared" si="1"/>
        <v>44</v>
      </c>
      <c r="H22" s="8"/>
      <c r="I22" s="1">
        <v>2</v>
      </c>
    </row>
    <row r="23" spans="1:9" x14ac:dyDescent="0.25">
      <c r="A23" s="20"/>
      <c r="B23" s="20"/>
      <c r="C23" s="18" t="s">
        <v>48</v>
      </c>
      <c r="D23" s="21"/>
      <c r="E23" s="22"/>
      <c r="F23" s="22"/>
      <c r="G23" s="57"/>
      <c r="H23" s="23"/>
    </row>
    <row r="24" spans="1:9" x14ac:dyDescent="0.25">
      <c r="A24" s="9"/>
      <c r="B24" s="9"/>
      <c r="C24" s="31" t="s">
        <v>15</v>
      </c>
      <c r="D24" s="31"/>
      <c r="E24" s="32" t="s">
        <v>10</v>
      </c>
      <c r="F24" s="32"/>
      <c r="G24" s="52">
        <v>0</v>
      </c>
      <c r="H24" s="10"/>
    </row>
    <row r="25" spans="1:9" x14ac:dyDescent="0.25">
      <c r="A25" s="24"/>
      <c r="B25" s="24"/>
      <c r="C25" s="5" t="s">
        <v>13</v>
      </c>
      <c r="D25" s="6"/>
      <c r="E25" s="25"/>
      <c r="F25" s="25"/>
      <c r="G25" s="55"/>
      <c r="H25" s="26"/>
    </row>
    <row r="26" spans="1:9" x14ac:dyDescent="0.25">
      <c r="A26" s="11"/>
      <c r="B26" s="11"/>
      <c r="C26" s="12" t="s">
        <v>46</v>
      </c>
      <c r="D26" s="13"/>
      <c r="E26" s="11"/>
      <c r="F26" s="11"/>
      <c r="G26" s="56"/>
      <c r="H26" s="15"/>
    </row>
    <row r="27" spans="1:9" x14ac:dyDescent="0.25">
      <c r="A27" s="7"/>
      <c r="B27" s="7"/>
      <c r="C27" s="31" t="s">
        <v>9</v>
      </c>
      <c r="D27" s="31" t="s">
        <v>28</v>
      </c>
      <c r="E27" s="32" t="s">
        <v>10</v>
      </c>
      <c r="F27" s="32"/>
      <c r="G27" s="52">
        <v>8</v>
      </c>
      <c r="H27" s="8"/>
      <c r="I27" s="59">
        <f>G27</f>
        <v>8</v>
      </c>
    </row>
    <row r="28" spans="1:9" x14ac:dyDescent="0.25">
      <c r="A28" s="7"/>
      <c r="B28" s="7"/>
      <c r="C28" s="34" t="s">
        <v>14</v>
      </c>
      <c r="D28" s="34" t="s">
        <v>29</v>
      </c>
      <c r="E28" s="35" t="s">
        <v>11</v>
      </c>
      <c r="F28" s="35"/>
      <c r="G28" s="52">
        <f>I28*$I$27</f>
        <v>120</v>
      </c>
      <c r="H28" s="8"/>
      <c r="I28" s="1">
        <v>15</v>
      </c>
    </row>
    <row r="29" spans="1:9" x14ac:dyDescent="0.25">
      <c r="A29" s="7"/>
      <c r="B29" s="7"/>
      <c r="C29" s="34" t="s">
        <v>30</v>
      </c>
      <c r="D29" s="36" t="s">
        <v>31</v>
      </c>
      <c r="E29" s="35" t="s">
        <v>10</v>
      </c>
      <c r="F29" s="35"/>
      <c r="G29" s="52">
        <f t="shared" ref="G29:G33" si="2">I29*$I$27</f>
        <v>32</v>
      </c>
      <c r="H29" s="8"/>
      <c r="I29" s="1">
        <v>4</v>
      </c>
    </row>
    <row r="30" spans="1:9" x14ac:dyDescent="0.25">
      <c r="A30" s="7"/>
      <c r="B30" s="7"/>
      <c r="C30" s="34" t="s">
        <v>32</v>
      </c>
      <c r="D30" s="37" t="s">
        <v>33</v>
      </c>
      <c r="E30" s="35" t="s">
        <v>10</v>
      </c>
      <c r="F30" s="35"/>
      <c r="G30" s="52">
        <f t="shared" si="2"/>
        <v>8</v>
      </c>
      <c r="H30" s="8"/>
      <c r="I30" s="1">
        <v>1</v>
      </c>
    </row>
    <row r="31" spans="1:9" x14ac:dyDescent="0.25">
      <c r="A31" s="7"/>
      <c r="B31" s="7"/>
      <c r="C31" s="34" t="s">
        <v>12</v>
      </c>
      <c r="D31" s="37" t="s">
        <v>34</v>
      </c>
      <c r="E31" s="35" t="s">
        <v>10</v>
      </c>
      <c r="F31" s="35"/>
      <c r="G31" s="52">
        <f t="shared" si="2"/>
        <v>8</v>
      </c>
      <c r="H31" s="8"/>
      <c r="I31" s="1">
        <v>1</v>
      </c>
    </row>
    <row r="32" spans="1:9" x14ac:dyDescent="0.25">
      <c r="A32" s="7"/>
      <c r="B32" s="7"/>
      <c r="C32" s="34" t="s">
        <v>35</v>
      </c>
      <c r="D32" s="34" t="s">
        <v>36</v>
      </c>
      <c r="E32" s="35" t="s">
        <v>10</v>
      </c>
      <c r="F32" s="35"/>
      <c r="G32" s="52">
        <f t="shared" si="2"/>
        <v>16</v>
      </c>
      <c r="H32" s="8"/>
      <c r="I32" s="1">
        <v>2</v>
      </c>
    </row>
    <row r="33" spans="1:9" x14ac:dyDescent="0.25">
      <c r="A33" s="7"/>
      <c r="B33" s="7"/>
      <c r="C33" s="34" t="s">
        <v>37</v>
      </c>
      <c r="D33" s="34" t="s">
        <v>38</v>
      </c>
      <c r="E33" s="35" t="s">
        <v>11</v>
      </c>
      <c r="F33" s="35"/>
      <c r="G33" s="52">
        <f t="shared" si="2"/>
        <v>16</v>
      </c>
      <c r="H33" s="8"/>
      <c r="I33" s="1">
        <v>2</v>
      </c>
    </row>
    <row r="34" spans="1:9" x14ac:dyDescent="0.25">
      <c r="A34" s="11"/>
      <c r="B34" s="11"/>
      <c r="C34" s="18" t="s">
        <v>47</v>
      </c>
      <c r="D34" s="19"/>
      <c r="E34" s="16"/>
      <c r="F34" s="16"/>
      <c r="G34" s="54"/>
      <c r="H34" s="17"/>
    </row>
    <row r="35" spans="1:9" x14ac:dyDescent="0.25">
      <c r="A35" s="7"/>
      <c r="B35" s="7"/>
      <c r="C35" s="31" t="s">
        <v>40</v>
      </c>
      <c r="D35" s="31" t="s">
        <v>28</v>
      </c>
      <c r="E35" s="32" t="s">
        <v>10</v>
      </c>
      <c r="F35" s="32"/>
      <c r="G35" s="52">
        <v>16</v>
      </c>
      <c r="H35" s="8"/>
      <c r="I35" s="59">
        <f>G35</f>
        <v>16</v>
      </c>
    </row>
    <row r="36" spans="1:9" x14ac:dyDescent="0.25">
      <c r="A36" s="7"/>
      <c r="B36" s="7"/>
      <c r="C36" s="34" t="s">
        <v>14</v>
      </c>
      <c r="D36" s="34" t="s">
        <v>39</v>
      </c>
      <c r="E36" s="35" t="s">
        <v>11</v>
      </c>
      <c r="F36" s="35"/>
      <c r="G36" s="52">
        <f>I36*$I$35</f>
        <v>240</v>
      </c>
      <c r="H36" s="8"/>
      <c r="I36" s="1">
        <v>15</v>
      </c>
    </row>
    <row r="37" spans="1:9" x14ac:dyDescent="0.25">
      <c r="A37" s="7"/>
      <c r="B37" s="7"/>
      <c r="C37" s="34" t="s">
        <v>30</v>
      </c>
      <c r="D37" s="36" t="s">
        <v>31</v>
      </c>
      <c r="E37" s="38" t="s">
        <v>10</v>
      </c>
      <c r="F37" s="38"/>
      <c r="G37" s="52">
        <f t="shared" ref="G37:G41" si="3">I37*$I$35</f>
        <v>128</v>
      </c>
      <c r="H37" s="8"/>
      <c r="I37" s="1">
        <v>8</v>
      </c>
    </row>
    <row r="38" spans="1:9" x14ac:dyDescent="0.25">
      <c r="A38" s="7"/>
      <c r="B38" s="7"/>
      <c r="C38" s="34" t="s">
        <v>32</v>
      </c>
      <c r="D38" s="37" t="s">
        <v>33</v>
      </c>
      <c r="E38" s="38" t="s">
        <v>10</v>
      </c>
      <c r="F38" s="38"/>
      <c r="G38" s="52">
        <f t="shared" si="3"/>
        <v>16</v>
      </c>
      <c r="H38" s="8"/>
      <c r="I38" s="1">
        <v>1</v>
      </c>
    </row>
    <row r="39" spans="1:9" x14ac:dyDescent="0.25">
      <c r="A39" s="7"/>
      <c r="B39" s="7"/>
      <c r="C39" s="34" t="s">
        <v>12</v>
      </c>
      <c r="D39" s="37" t="s">
        <v>34</v>
      </c>
      <c r="E39" s="35" t="s">
        <v>10</v>
      </c>
      <c r="F39" s="35"/>
      <c r="G39" s="52">
        <f t="shared" si="3"/>
        <v>16</v>
      </c>
      <c r="H39" s="8"/>
      <c r="I39" s="1">
        <v>1</v>
      </c>
    </row>
    <row r="40" spans="1:9" x14ac:dyDescent="0.25">
      <c r="A40" s="7"/>
      <c r="B40" s="7"/>
      <c r="C40" s="34" t="s">
        <v>35</v>
      </c>
      <c r="D40" s="34" t="s">
        <v>36</v>
      </c>
      <c r="E40" s="35" t="s">
        <v>10</v>
      </c>
      <c r="F40" s="35"/>
      <c r="G40" s="52">
        <f t="shared" si="3"/>
        <v>32</v>
      </c>
      <c r="H40" s="8"/>
      <c r="I40" s="1">
        <v>2</v>
      </c>
    </row>
    <row r="41" spans="1:9" x14ac:dyDescent="0.25">
      <c r="A41" s="7"/>
      <c r="B41" s="7"/>
      <c r="C41" s="34" t="s">
        <v>37</v>
      </c>
      <c r="D41" s="34" t="s">
        <v>38</v>
      </c>
      <c r="E41" s="38" t="s">
        <v>11</v>
      </c>
      <c r="F41" s="38"/>
      <c r="G41" s="52">
        <f t="shared" si="3"/>
        <v>32</v>
      </c>
      <c r="H41" s="8"/>
      <c r="I41" s="1">
        <v>2</v>
      </c>
    </row>
    <row r="42" spans="1:9" x14ac:dyDescent="0.25">
      <c r="A42" s="20"/>
      <c r="B42" s="20"/>
      <c r="C42" s="18" t="s">
        <v>48</v>
      </c>
      <c r="D42" s="21"/>
      <c r="E42" s="22"/>
      <c r="F42" s="22"/>
      <c r="G42" s="57"/>
      <c r="H42" s="23"/>
    </row>
    <row r="43" spans="1:9" x14ac:dyDescent="0.25">
      <c r="A43" s="9"/>
      <c r="B43" s="9"/>
      <c r="C43" s="31" t="s">
        <v>15</v>
      </c>
      <c r="D43" s="31"/>
      <c r="E43" s="32" t="s">
        <v>10</v>
      </c>
      <c r="F43" s="32"/>
      <c r="G43" s="52">
        <v>17</v>
      </c>
      <c r="H43" s="10"/>
    </row>
    <row r="44" spans="1:9" x14ac:dyDescent="0.25">
      <c r="A44" s="9"/>
      <c r="B44" s="9"/>
      <c r="C44" s="31" t="s">
        <v>41</v>
      </c>
      <c r="D44" s="39" t="s">
        <v>74</v>
      </c>
      <c r="E44" s="32" t="s">
        <v>10</v>
      </c>
      <c r="F44" s="32"/>
      <c r="G44" s="52">
        <f>G43*3</f>
        <v>51</v>
      </c>
      <c r="H44" s="10"/>
    </row>
    <row r="45" spans="1:9" x14ac:dyDescent="0.25">
      <c r="A45" s="9"/>
      <c r="B45" s="9"/>
      <c r="C45" s="34" t="s">
        <v>43</v>
      </c>
      <c r="D45" s="34" t="s">
        <v>49</v>
      </c>
      <c r="E45" s="35" t="s">
        <v>11</v>
      </c>
      <c r="F45" s="35"/>
      <c r="G45" s="52">
        <f>G43*5</f>
        <v>85</v>
      </c>
      <c r="H45" s="10"/>
    </row>
    <row r="46" spans="1:9" x14ac:dyDescent="0.25">
      <c r="A46" s="9"/>
      <c r="B46" s="9"/>
      <c r="C46" s="47" t="s">
        <v>26</v>
      </c>
      <c r="D46" s="47" t="s">
        <v>27</v>
      </c>
      <c r="E46" s="32" t="s">
        <v>10</v>
      </c>
      <c r="F46" s="35"/>
      <c r="G46" s="52">
        <f>G43</f>
        <v>17</v>
      </c>
      <c r="H46" s="10"/>
    </row>
    <row r="47" spans="1:9" ht="25.5" x14ac:dyDescent="0.25">
      <c r="A47" s="9"/>
      <c r="B47" s="9"/>
      <c r="C47" s="34" t="s">
        <v>78</v>
      </c>
      <c r="D47" s="34" t="s">
        <v>79</v>
      </c>
      <c r="E47" s="32" t="s">
        <v>10</v>
      </c>
      <c r="F47" s="35"/>
      <c r="G47" s="52">
        <f>G43</f>
        <v>17</v>
      </c>
      <c r="H47" s="10"/>
    </row>
    <row r="48" spans="1:9" x14ac:dyDescent="0.25">
      <c r="A48" s="9"/>
      <c r="B48" s="9"/>
      <c r="C48" s="34" t="s">
        <v>16</v>
      </c>
      <c r="D48" s="34" t="s">
        <v>76</v>
      </c>
      <c r="E48" s="32" t="s">
        <v>10</v>
      </c>
      <c r="F48" s="35"/>
      <c r="G48" s="52">
        <f>G43</f>
        <v>17</v>
      </c>
      <c r="H48" s="10"/>
    </row>
    <row r="49" spans="1:8" x14ac:dyDescent="0.25">
      <c r="A49" s="9"/>
      <c r="B49" s="9"/>
      <c r="C49" s="34" t="s">
        <v>14</v>
      </c>
      <c r="D49" s="34" t="s">
        <v>77</v>
      </c>
      <c r="E49" s="35" t="s">
        <v>11</v>
      </c>
      <c r="F49" s="35"/>
      <c r="G49" s="52">
        <f>G43*20</f>
        <v>340</v>
      </c>
      <c r="H49" s="10"/>
    </row>
    <row r="50" spans="1:8" x14ac:dyDescent="0.25">
      <c r="A50" s="9"/>
      <c r="B50" s="9"/>
      <c r="C50" s="47" t="s">
        <v>53</v>
      </c>
      <c r="D50" s="47" t="s">
        <v>87</v>
      </c>
      <c r="E50" s="35" t="s">
        <v>11</v>
      </c>
      <c r="F50" s="35"/>
      <c r="G50" s="52">
        <f>G49</f>
        <v>340</v>
      </c>
      <c r="H50" s="10"/>
    </row>
    <row r="51" spans="1:8" x14ac:dyDescent="0.25">
      <c r="A51" s="9"/>
      <c r="B51" s="9"/>
      <c r="C51" s="34" t="s">
        <v>30</v>
      </c>
      <c r="D51" s="36" t="s">
        <v>31</v>
      </c>
      <c r="E51" s="38" t="s">
        <v>10</v>
      </c>
      <c r="F51" s="38"/>
      <c r="G51" s="52">
        <f>G46*8</f>
        <v>136</v>
      </c>
      <c r="H51" s="10"/>
    </row>
    <row r="52" spans="1:8" x14ac:dyDescent="0.25">
      <c r="A52" s="24"/>
      <c r="B52" s="24"/>
      <c r="C52" s="18" t="s">
        <v>62</v>
      </c>
      <c r="D52" s="18"/>
      <c r="E52" s="18"/>
      <c r="F52" s="18"/>
      <c r="G52" s="18"/>
      <c r="H52" s="18"/>
    </row>
    <row r="53" spans="1:8" x14ac:dyDescent="0.25">
      <c r="A53" s="40"/>
      <c r="B53" s="40"/>
      <c r="C53" s="41" t="s">
        <v>66</v>
      </c>
      <c r="D53" s="42"/>
      <c r="E53" s="43" t="s">
        <v>10</v>
      </c>
      <c r="F53" s="43"/>
      <c r="G53" s="53">
        <v>0</v>
      </c>
      <c r="H53" s="40"/>
    </row>
    <row r="54" spans="1:8" x14ac:dyDescent="0.25">
      <c r="A54" s="24"/>
      <c r="B54" s="24"/>
      <c r="C54" s="18" t="s">
        <v>63</v>
      </c>
      <c r="D54" s="18"/>
      <c r="E54" s="18"/>
      <c r="F54" s="18"/>
      <c r="G54" s="18"/>
      <c r="H54" s="18"/>
    </row>
    <row r="55" spans="1:8" x14ac:dyDescent="0.25">
      <c r="A55" s="40"/>
      <c r="B55" s="40"/>
      <c r="C55" s="41" t="s">
        <v>64</v>
      </c>
      <c r="D55" s="42"/>
      <c r="E55" s="43" t="s">
        <v>10</v>
      </c>
      <c r="F55" s="43"/>
      <c r="G55" s="53">
        <v>127</v>
      </c>
      <c r="H55" s="40"/>
    </row>
    <row r="57" spans="1:8" hidden="1" x14ac:dyDescent="0.25">
      <c r="G57" s="59">
        <f>G8+G16+G24+G27+G35+G43+G53</f>
        <v>186</v>
      </c>
    </row>
    <row r="58" spans="1:8" hidden="1" x14ac:dyDescent="0.25">
      <c r="G58" s="1">
        <v>1649</v>
      </c>
    </row>
    <row r="59" spans="1:8" hidden="1" x14ac:dyDescent="0.25">
      <c r="G59" s="59">
        <f>G58-G57</f>
        <v>1463</v>
      </c>
    </row>
  </sheetData>
  <autoFilter ref="A6:I55"/>
  <mergeCells count="10">
    <mergeCell ref="D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ageMargins left="0.3543307086614173" right="0.3543307086614173" top="0.23622047244094488" bottom="0.39370078740157483" header="0.15748031496062992" footer="0.31496062992125984"/>
  <pageSetup paperSize="9" scale="94" fitToHeight="0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9"/>
  <sheetViews>
    <sheetView view="pageBreakPreview" topLeftCell="C1" zoomScale="130" zoomScaleNormal="60" zoomScaleSheetLayoutView="130" workbookViewId="0">
      <selection activeCell="G3" sqref="G3"/>
    </sheetView>
  </sheetViews>
  <sheetFormatPr defaultRowHeight="15" x14ac:dyDescent="0.25"/>
  <cols>
    <col min="1" max="1" width="4.28515625" style="1" hidden="1" customWidth="1"/>
    <col min="2" max="2" width="21.5703125" style="1" hidden="1" customWidth="1"/>
    <col min="3" max="3" width="57.5703125" style="1" customWidth="1"/>
    <col min="4" max="4" width="18.85546875" style="1" customWidth="1"/>
    <col min="5" max="5" width="5.5703125" style="1" bestFit="1" customWidth="1"/>
    <col min="6" max="6" width="31" style="1" hidden="1" customWidth="1"/>
    <col min="7" max="7" width="7.85546875" style="1" bestFit="1" customWidth="1"/>
    <col min="8" max="8" width="11.85546875" style="1" customWidth="1"/>
    <col min="9" max="15" width="9.140625" style="1" hidden="1" customWidth="1"/>
    <col min="16" max="17" width="9.140625" style="1" customWidth="1"/>
    <col min="18" max="16384" width="9.140625" style="1"/>
  </cols>
  <sheetData>
    <row r="1" spans="1:9" ht="20.25" x14ac:dyDescent="0.25">
      <c r="B1" s="2"/>
      <c r="C1" s="2"/>
      <c r="D1" s="89" t="s">
        <v>55</v>
      </c>
      <c r="E1" s="89"/>
      <c r="F1" s="89"/>
      <c r="G1" s="89"/>
      <c r="H1" s="89"/>
    </row>
    <row r="2" spans="1:9" ht="33" customHeight="1" x14ac:dyDescent="0.25">
      <c r="A2" s="90" t="s">
        <v>73</v>
      </c>
      <c r="B2" s="90"/>
      <c r="C2" s="90"/>
      <c r="D2" s="90"/>
      <c r="E2" s="90"/>
      <c r="F2" s="90"/>
      <c r="G2" s="90"/>
      <c r="H2" s="90"/>
    </row>
    <row r="3" spans="1:9" ht="18.75" x14ac:dyDescent="0.3">
      <c r="B3" s="2"/>
      <c r="C3" s="2"/>
      <c r="D3" s="3"/>
      <c r="G3" s="58" t="s">
        <v>100</v>
      </c>
    </row>
    <row r="4" spans="1:9" x14ac:dyDescent="0.25">
      <c r="A4" s="91" t="s">
        <v>0</v>
      </c>
      <c r="B4" s="91" t="s">
        <v>1</v>
      </c>
      <c r="C4" s="91" t="s">
        <v>2</v>
      </c>
      <c r="D4" s="91" t="s">
        <v>3</v>
      </c>
      <c r="E4" s="91" t="s">
        <v>4</v>
      </c>
      <c r="F4" s="92" t="s">
        <v>5</v>
      </c>
      <c r="G4" s="91" t="s">
        <v>6</v>
      </c>
      <c r="H4" s="91" t="s">
        <v>7</v>
      </c>
    </row>
    <row r="5" spans="1:9" x14ac:dyDescent="0.25">
      <c r="A5" s="91"/>
      <c r="B5" s="91"/>
      <c r="C5" s="91"/>
      <c r="D5" s="91"/>
      <c r="E5" s="91"/>
      <c r="F5" s="93"/>
      <c r="G5" s="91"/>
      <c r="H5" s="91"/>
    </row>
    <row r="6" spans="1:9" x14ac:dyDescent="0.25">
      <c r="A6" s="4"/>
      <c r="B6" s="4"/>
      <c r="C6" s="5" t="s">
        <v>8</v>
      </c>
      <c r="D6" s="4"/>
      <c r="E6" s="4"/>
      <c r="F6" s="4"/>
      <c r="G6" s="6"/>
      <c r="H6" s="4"/>
    </row>
    <row r="7" spans="1:9" x14ac:dyDescent="0.25">
      <c r="A7" s="11"/>
      <c r="B7" s="11"/>
      <c r="C7" s="12" t="s">
        <v>44</v>
      </c>
      <c r="D7" s="13"/>
      <c r="E7" s="11"/>
      <c r="F7" s="11"/>
      <c r="G7" s="14"/>
      <c r="H7" s="15"/>
    </row>
    <row r="8" spans="1:9" x14ac:dyDescent="0.25">
      <c r="A8" s="7"/>
      <c r="B8" s="7"/>
      <c r="C8" s="31" t="s">
        <v>9</v>
      </c>
      <c r="D8" s="31" t="s">
        <v>28</v>
      </c>
      <c r="E8" s="32" t="s">
        <v>10</v>
      </c>
      <c r="F8" s="33"/>
      <c r="G8" s="52">
        <v>140</v>
      </c>
      <c r="H8" s="8"/>
      <c r="I8" s="59">
        <f>G8</f>
        <v>140</v>
      </c>
    </row>
    <row r="9" spans="1:9" x14ac:dyDescent="0.25">
      <c r="A9" s="7"/>
      <c r="B9" s="7"/>
      <c r="C9" s="34" t="s">
        <v>14</v>
      </c>
      <c r="D9" s="34" t="s">
        <v>29</v>
      </c>
      <c r="E9" s="35" t="s">
        <v>11</v>
      </c>
      <c r="F9" s="35"/>
      <c r="G9" s="52">
        <f>I9*$I$8</f>
        <v>2100</v>
      </c>
      <c r="H9" s="8"/>
      <c r="I9" s="1">
        <v>15</v>
      </c>
    </row>
    <row r="10" spans="1:9" x14ac:dyDescent="0.25">
      <c r="A10" s="7"/>
      <c r="B10" s="7"/>
      <c r="C10" s="34" t="s">
        <v>30</v>
      </c>
      <c r="D10" s="36" t="s">
        <v>31</v>
      </c>
      <c r="E10" s="35" t="s">
        <v>10</v>
      </c>
      <c r="F10" s="35"/>
      <c r="G10" s="52">
        <f t="shared" ref="G10:G14" si="0">I10*$I$8</f>
        <v>560</v>
      </c>
      <c r="H10" s="8"/>
      <c r="I10" s="1">
        <v>4</v>
      </c>
    </row>
    <row r="11" spans="1:9" x14ac:dyDescent="0.25">
      <c r="A11" s="7"/>
      <c r="B11" s="7"/>
      <c r="C11" s="34" t="s">
        <v>32</v>
      </c>
      <c r="D11" s="37" t="s">
        <v>33</v>
      </c>
      <c r="E11" s="35" t="s">
        <v>10</v>
      </c>
      <c r="F11" s="35"/>
      <c r="G11" s="52">
        <f t="shared" si="0"/>
        <v>140</v>
      </c>
      <c r="H11" s="8"/>
      <c r="I11" s="1">
        <v>1</v>
      </c>
    </row>
    <row r="12" spans="1:9" x14ac:dyDescent="0.25">
      <c r="A12" s="7"/>
      <c r="B12" s="7"/>
      <c r="C12" s="34" t="s">
        <v>12</v>
      </c>
      <c r="D12" s="37" t="s">
        <v>34</v>
      </c>
      <c r="E12" s="35" t="s">
        <v>10</v>
      </c>
      <c r="F12" s="35"/>
      <c r="G12" s="52">
        <f t="shared" si="0"/>
        <v>140</v>
      </c>
      <c r="H12" s="8"/>
      <c r="I12" s="1">
        <v>1</v>
      </c>
    </row>
    <row r="13" spans="1:9" x14ac:dyDescent="0.25">
      <c r="A13" s="7"/>
      <c r="B13" s="7"/>
      <c r="C13" s="34" t="s">
        <v>35</v>
      </c>
      <c r="D13" s="34" t="s">
        <v>36</v>
      </c>
      <c r="E13" s="35" t="s">
        <v>10</v>
      </c>
      <c r="F13" s="35"/>
      <c r="G13" s="52">
        <f t="shared" si="0"/>
        <v>280</v>
      </c>
      <c r="H13" s="8"/>
      <c r="I13" s="1">
        <v>2</v>
      </c>
    </row>
    <row r="14" spans="1:9" x14ac:dyDescent="0.25">
      <c r="A14" s="7"/>
      <c r="B14" s="7"/>
      <c r="C14" s="34" t="s">
        <v>37</v>
      </c>
      <c r="D14" s="34" t="s">
        <v>38</v>
      </c>
      <c r="E14" s="35" t="s">
        <v>11</v>
      </c>
      <c r="F14" s="35"/>
      <c r="G14" s="52">
        <f t="shared" si="0"/>
        <v>280</v>
      </c>
      <c r="H14" s="8"/>
      <c r="I14" s="1">
        <v>2</v>
      </c>
    </row>
    <row r="15" spans="1:9" x14ac:dyDescent="0.25">
      <c r="A15" s="11"/>
      <c r="B15" s="11"/>
      <c r="C15" s="18" t="s">
        <v>45</v>
      </c>
      <c r="D15" s="19"/>
      <c r="E15" s="16"/>
      <c r="F15" s="16"/>
      <c r="G15" s="54"/>
      <c r="H15" s="17"/>
    </row>
    <row r="16" spans="1:9" x14ac:dyDescent="0.25">
      <c r="A16" s="7"/>
      <c r="B16" s="7"/>
      <c r="C16" s="31" t="s">
        <v>40</v>
      </c>
      <c r="D16" s="31" t="s">
        <v>28</v>
      </c>
      <c r="E16" s="32" t="s">
        <v>10</v>
      </c>
      <c r="F16" s="32"/>
      <c r="G16" s="52">
        <v>13</v>
      </c>
      <c r="H16" s="8"/>
      <c r="I16" s="61">
        <f>G16</f>
        <v>13</v>
      </c>
    </row>
    <row r="17" spans="1:9" x14ac:dyDescent="0.25">
      <c r="A17" s="7"/>
      <c r="B17" s="7"/>
      <c r="C17" s="34" t="s">
        <v>14</v>
      </c>
      <c r="D17" s="34" t="s">
        <v>39</v>
      </c>
      <c r="E17" s="35" t="s">
        <v>11</v>
      </c>
      <c r="F17" s="35"/>
      <c r="G17" s="52">
        <f>I17*$I$16</f>
        <v>195</v>
      </c>
      <c r="H17" s="8"/>
      <c r="I17" s="1">
        <v>15</v>
      </c>
    </row>
    <row r="18" spans="1:9" x14ac:dyDescent="0.25">
      <c r="A18" s="7"/>
      <c r="B18" s="7"/>
      <c r="C18" s="34" t="s">
        <v>30</v>
      </c>
      <c r="D18" s="36" t="s">
        <v>31</v>
      </c>
      <c r="E18" s="38" t="s">
        <v>10</v>
      </c>
      <c r="F18" s="38"/>
      <c r="G18" s="52">
        <f t="shared" ref="G18:G22" si="1">I18*$I$16</f>
        <v>104</v>
      </c>
      <c r="H18" s="8"/>
      <c r="I18" s="1">
        <v>8</v>
      </c>
    </row>
    <row r="19" spans="1:9" x14ac:dyDescent="0.25">
      <c r="A19" s="7"/>
      <c r="B19" s="7"/>
      <c r="C19" s="34" t="s">
        <v>32</v>
      </c>
      <c r="D19" s="37" t="s">
        <v>33</v>
      </c>
      <c r="E19" s="38" t="s">
        <v>10</v>
      </c>
      <c r="F19" s="38"/>
      <c r="G19" s="52">
        <f t="shared" si="1"/>
        <v>13</v>
      </c>
      <c r="H19" s="8"/>
      <c r="I19" s="1">
        <v>1</v>
      </c>
    </row>
    <row r="20" spans="1:9" x14ac:dyDescent="0.25">
      <c r="A20" s="7"/>
      <c r="B20" s="7"/>
      <c r="C20" s="34" t="s">
        <v>12</v>
      </c>
      <c r="D20" s="37" t="s">
        <v>34</v>
      </c>
      <c r="E20" s="35" t="s">
        <v>10</v>
      </c>
      <c r="F20" s="35"/>
      <c r="G20" s="52">
        <f t="shared" si="1"/>
        <v>13</v>
      </c>
      <c r="H20" s="8"/>
      <c r="I20" s="1">
        <v>1</v>
      </c>
    </row>
    <row r="21" spans="1:9" x14ac:dyDescent="0.25">
      <c r="A21" s="7"/>
      <c r="B21" s="7"/>
      <c r="C21" s="34" t="s">
        <v>35</v>
      </c>
      <c r="D21" s="34" t="s">
        <v>36</v>
      </c>
      <c r="E21" s="35" t="s">
        <v>10</v>
      </c>
      <c r="F21" s="35"/>
      <c r="G21" s="52">
        <f t="shared" si="1"/>
        <v>26</v>
      </c>
      <c r="H21" s="8"/>
      <c r="I21" s="1">
        <v>2</v>
      </c>
    </row>
    <row r="22" spans="1:9" x14ac:dyDescent="0.25">
      <c r="A22" s="7"/>
      <c r="B22" s="7"/>
      <c r="C22" s="34" t="s">
        <v>37</v>
      </c>
      <c r="D22" s="34" t="s">
        <v>38</v>
      </c>
      <c r="E22" s="38" t="s">
        <v>11</v>
      </c>
      <c r="F22" s="38"/>
      <c r="G22" s="52">
        <f t="shared" si="1"/>
        <v>26</v>
      </c>
      <c r="H22" s="8"/>
      <c r="I22" s="1">
        <v>2</v>
      </c>
    </row>
    <row r="23" spans="1:9" x14ac:dyDescent="0.25">
      <c r="A23" s="20"/>
      <c r="B23" s="20"/>
      <c r="C23" s="18" t="s">
        <v>48</v>
      </c>
      <c r="D23" s="21"/>
      <c r="E23" s="22"/>
      <c r="F23" s="22"/>
      <c r="G23" s="57"/>
      <c r="H23" s="23"/>
    </row>
    <row r="24" spans="1:9" x14ac:dyDescent="0.25">
      <c r="A24" s="9"/>
      <c r="B24" s="9"/>
      <c r="C24" s="31" t="s">
        <v>15</v>
      </c>
      <c r="D24" s="31"/>
      <c r="E24" s="32" t="s">
        <v>10</v>
      </c>
      <c r="F24" s="32"/>
      <c r="G24" s="52">
        <v>0</v>
      </c>
      <c r="H24" s="10"/>
    </row>
    <row r="25" spans="1:9" x14ac:dyDescent="0.25">
      <c r="A25" s="24"/>
      <c r="B25" s="24"/>
      <c r="C25" s="5" t="s">
        <v>13</v>
      </c>
      <c r="D25" s="6"/>
      <c r="E25" s="25"/>
      <c r="F25" s="25"/>
      <c r="G25" s="55"/>
      <c r="H25" s="26"/>
    </row>
    <row r="26" spans="1:9" x14ac:dyDescent="0.25">
      <c r="A26" s="11"/>
      <c r="B26" s="11"/>
      <c r="C26" s="12" t="s">
        <v>46</v>
      </c>
      <c r="D26" s="13"/>
      <c r="E26" s="11"/>
      <c r="F26" s="11"/>
      <c r="G26" s="56"/>
      <c r="H26" s="15"/>
    </row>
    <row r="27" spans="1:9" x14ac:dyDescent="0.25">
      <c r="A27" s="7"/>
      <c r="B27" s="7"/>
      <c r="C27" s="31" t="s">
        <v>9</v>
      </c>
      <c r="D27" s="31" t="s">
        <v>28</v>
      </c>
      <c r="E27" s="32" t="s">
        <v>10</v>
      </c>
      <c r="F27" s="32"/>
      <c r="G27" s="52">
        <v>24</v>
      </c>
      <c r="H27" s="8"/>
      <c r="I27" s="59">
        <f>G27</f>
        <v>24</v>
      </c>
    </row>
    <row r="28" spans="1:9" x14ac:dyDescent="0.25">
      <c r="A28" s="7"/>
      <c r="B28" s="7"/>
      <c r="C28" s="34" t="s">
        <v>14</v>
      </c>
      <c r="D28" s="34" t="s">
        <v>29</v>
      </c>
      <c r="E28" s="35" t="s">
        <v>11</v>
      </c>
      <c r="F28" s="35"/>
      <c r="G28" s="52">
        <f>I28*$I$27</f>
        <v>360</v>
      </c>
      <c r="H28" s="8"/>
      <c r="I28" s="1">
        <v>15</v>
      </c>
    </row>
    <row r="29" spans="1:9" x14ac:dyDescent="0.25">
      <c r="A29" s="7"/>
      <c r="B29" s="7"/>
      <c r="C29" s="34" t="s">
        <v>30</v>
      </c>
      <c r="D29" s="36" t="s">
        <v>31</v>
      </c>
      <c r="E29" s="35" t="s">
        <v>10</v>
      </c>
      <c r="F29" s="35"/>
      <c r="G29" s="52">
        <f t="shared" ref="G29:G33" si="2">I29*$I$27</f>
        <v>96</v>
      </c>
      <c r="H29" s="8"/>
      <c r="I29" s="1">
        <v>4</v>
      </c>
    </row>
    <row r="30" spans="1:9" x14ac:dyDescent="0.25">
      <c r="A30" s="7"/>
      <c r="B30" s="7"/>
      <c r="C30" s="34" t="s">
        <v>32</v>
      </c>
      <c r="D30" s="37" t="s">
        <v>33</v>
      </c>
      <c r="E30" s="35" t="s">
        <v>10</v>
      </c>
      <c r="F30" s="35"/>
      <c r="G30" s="52">
        <f t="shared" si="2"/>
        <v>24</v>
      </c>
      <c r="H30" s="8"/>
      <c r="I30" s="1">
        <v>1</v>
      </c>
    </row>
    <row r="31" spans="1:9" x14ac:dyDescent="0.25">
      <c r="A31" s="7"/>
      <c r="B31" s="7"/>
      <c r="C31" s="34" t="s">
        <v>12</v>
      </c>
      <c r="D31" s="37" t="s">
        <v>34</v>
      </c>
      <c r="E31" s="35" t="s">
        <v>10</v>
      </c>
      <c r="F31" s="35"/>
      <c r="G31" s="52">
        <f t="shared" si="2"/>
        <v>24</v>
      </c>
      <c r="H31" s="8"/>
      <c r="I31" s="1">
        <v>1</v>
      </c>
    </row>
    <row r="32" spans="1:9" x14ac:dyDescent="0.25">
      <c r="A32" s="7"/>
      <c r="B32" s="7"/>
      <c r="C32" s="34" t="s">
        <v>35</v>
      </c>
      <c r="D32" s="34" t="s">
        <v>36</v>
      </c>
      <c r="E32" s="35" t="s">
        <v>10</v>
      </c>
      <c r="F32" s="35"/>
      <c r="G32" s="52">
        <f t="shared" si="2"/>
        <v>48</v>
      </c>
      <c r="H32" s="8"/>
      <c r="I32" s="1">
        <v>2</v>
      </c>
    </row>
    <row r="33" spans="1:9" x14ac:dyDescent="0.25">
      <c r="A33" s="7"/>
      <c r="B33" s="7"/>
      <c r="C33" s="34" t="s">
        <v>37</v>
      </c>
      <c r="D33" s="34" t="s">
        <v>38</v>
      </c>
      <c r="E33" s="35" t="s">
        <v>11</v>
      </c>
      <c r="F33" s="35"/>
      <c r="G33" s="52">
        <f t="shared" si="2"/>
        <v>48</v>
      </c>
      <c r="H33" s="8"/>
      <c r="I33" s="1">
        <v>2</v>
      </c>
    </row>
    <row r="34" spans="1:9" x14ac:dyDescent="0.25">
      <c r="A34" s="11"/>
      <c r="B34" s="11"/>
      <c r="C34" s="18" t="s">
        <v>47</v>
      </c>
      <c r="D34" s="19"/>
      <c r="E34" s="16"/>
      <c r="F34" s="16"/>
      <c r="G34" s="54"/>
      <c r="H34" s="17"/>
    </row>
    <row r="35" spans="1:9" x14ac:dyDescent="0.25">
      <c r="A35" s="7"/>
      <c r="B35" s="7"/>
      <c r="C35" s="31" t="s">
        <v>40</v>
      </c>
      <c r="D35" s="31" t="s">
        <v>28</v>
      </c>
      <c r="E35" s="32" t="s">
        <v>10</v>
      </c>
      <c r="F35" s="32"/>
      <c r="G35" s="52">
        <v>39</v>
      </c>
      <c r="H35" s="8"/>
      <c r="I35" s="59">
        <f>G35</f>
        <v>39</v>
      </c>
    </row>
    <row r="36" spans="1:9" x14ac:dyDescent="0.25">
      <c r="A36" s="7"/>
      <c r="B36" s="7"/>
      <c r="C36" s="34" t="s">
        <v>14</v>
      </c>
      <c r="D36" s="34" t="s">
        <v>39</v>
      </c>
      <c r="E36" s="35" t="s">
        <v>11</v>
      </c>
      <c r="F36" s="35"/>
      <c r="G36" s="52">
        <f>I36*$I$35</f>
        <v>585</v>
      </c>
      <c r="H36" s="8"/>
      <c r="I36" s="1">
        <v>15</v>
      </c>
    </row>
    <row r="37" spans="1:9" x14ac:dyDescent="0.25">
      <c r="A37" s="7"/>
      <c r="B37" s="7"/>
      <c r="C37" s="34" t="s">
        <v>30</v>
      </c>
      <c r="D37" s="36" t="s">
        <v>31</v>
      </c>
      <c r="E37" s="38" t="s">
        <v>10</v>
      </c>
      <c r="F37" s="38"/>
      <c r="G37" s="52">
        <f t="shared" ref="G37:G40" si="3">I37*$I$35</f>
        <v>312</v>
      </c>
      <c r="H37" s="8"/>
      <c r="I37" s="1">
        <v>8</v>
      </c>
    </row>
    <row r="38" spans="1:9" x14ac:dyDescent="0.25">
      <c r="A38" s="7"/>
      <c r="B38" s="7"/>
      <c r="C38" s="34" t="s">
        <v>32</v>
      </c>
      <c r="D38" s="37" t="s">
        <v>33</v>
      </c>
      <c r="E38" s="38" t="s">
        <v>10</v>
      </c>
      <c r="F38" s="38"/>
      <c r="G38" s="52">
        <f t="shared" si="3"/>
        <v>39</v>
      </c>
      <c r="H38" s="8"/>
      <c r="I38" s="1">
        <v>1</v>
      </c>
    </row>
    <row r="39" spans="1:9" x14ac:dyDescent="0.25">
      <c r="A39" s="7"/>
      <c r="B39" s="7"/>
      <c r="C39" s="34" t="s">
        <v>12</v>
      </c>
      <c r="D39" s="37" t="s">
        <v>34</v>
      </c>
      <c r="E39" s="35" t="s">
        <v>10</v>
      </c>
      <c r="F39" s="35"/>
      <c r="G39" s="52">
        <f t="shared" si="3"/>
        <v>39</v>
      </c>
      <c r="H39" s="8"/>
      <c r="I39" s="1">
        <v>1</v>
      </c>
    </row>
    <row r="40" spans="1:9" x14ac:dyDescent="0.25">
      <c r="A40" s="7"/>
      <c r="B40" s="7"/>
      <c r="C40" s="34" t="s">
        <v>35</v>
      </c>
      <c r="D40" s="34" t="s">
        <v>36</v>
      </c>
      <c r="E40" s="35" t="s">
        <v>10</v>
      </c>
      <c r="F40" s="35"/>
      <c r="G40" s="52">
        <f t="shared" si="3"/>
        <v>78</v>
      </c>
      <c r="H40" s="8"/>
      <c r="I40" s="1">
        <v>2</v>
      </c>
    </row>
    <row r="41" spans="1:9" x14ac:dyDescent="0.25">
      <c r="A41" s="7"/>
      <c r="B41" s="7"/>
      <c r="C41" s="34" t="s">
        <v>37</v>
      </c>
      <c r="D41" s="34" t="s">
        <v>38</v>
      </c>
      <c r="E41" s="38" t="s">
        <v>11</v>
      </c>
      <c r="F41" s="38"/>
      <c r="G41" s="52">
        <f>I41*$I$35</f>
        <v>78</v>
      </c>
      <c r="H41" s="8"/>
      <c r="I41" s="1">
        <v>2</v>
      </c>
    </row>
    <row r="42" spans="1:9" x14ac:dyDescent="0.25">
      <c r="A42" s="20"/>
      <c r="B42" s="20"/>
      <c r="C42" s="18" t="s">
        <v>48</v>
      </c>
      <c r="D42" s="21"/>
      <c r="E42" s="22"/>
      <c r="F42" s="22"/>
      <c r="G42" s="57"/>
      <c r="H42" s="23"/>
    </row>
    <row r="43" spans="1:9" x14ac:dyDescent="0.25">
      <c r="A43" s="9"/>
      <c r="B43" s="9"/>
      <c r="C43" s="31" t="s">
        <v>15</v>
      </c>
      <c r="D43" s="31"/>
      <c r="E43" s="32" t="s">
        <v>10</v>
      </c>
      <c r="F43" s="32"/>
      <c r="G43" s="52">
        <v>10</v>
      </c>
      <c r="H43" s="10"/>
    </row>
    <row r="44" spans="1:9" x14ac:dyDescent="0.25">
      <c r="A44" s="9"/>
      <c r="B44" s="9"/>
      <c r="C44" s="31" t="s">
        <v>41</v>
      </c>
      <c r="D44" s="39" t="s">
        <v>74</v>
      </c>
      <c r="E44" s="32" t="s">
        <v>10</v>
      </c>
      <c r="F44" s="32"/>
      <c r="G44" s="52">
        <f>G43*3</f>
        <v>30</v>
      </c>
      <c r="H44" s="10"/>
    </row>
    <row r="45" spans="1:9" x14ac:dyDescent="0.25">
      <c r="A45" s="9"/>
      <c r="B45" s="9"/>
      <c r="C45" s="34" t="s">
        <v>43</v>
      </c>
      <c r="D45" s="34" t="s">
        <v>49</v>
      </c>
      <c r="E45" s="35" t="s">
        <v>11</v>
      </c>
      <c r="F45" s="35"/>
      <c r="G45" s="52">
        <f>G43*5</f>
        <v>50</v>
      </c>
      <c r="H45" s="10"/>
    </row>
    <row r="46" spans="1:9" x14ac:dyDescent="0.25">
      <c r="A46" s="9"/>
      <c r="B46" s="9"/>
      <c r="C46" s="47" t="s">
        <v>26</v>
      </c>
      <c r="D46" s="47" t="s">
        <v>27</v>
      </c>
      <c r="E46" s="32" t="s">
        <v>10</v>
      </c>
      <c r="F46" s="35"/>
      <c r="G46" s="52">
        <f>G43</f>
        <v>10</v>
      </c>
      <c r="H46" s="10"/>
    </row>
    <row r="47" spans="1:9" ht="25.5" x14ac:dyDescent="0.25">
      <c r="A47" s="9"/>
      <c r="B47" s="9"/>
      <c r="C47" s="34" t="s">
        <v>78</v>
      </c>
      <c r="D47" s="34" t="s">
        <v>79</v>
      </c>
      <c r="E47" s="32" t="s">
        <v>10</v>
      </c>
      <c r="F47" s="35"/>
      <c r="G47" s="52">
        <f>G43</f>
        <v>10</v>
      </c>
      <c r="H47" s="10"/>
    </row>
    <row r="48" spans="1:9" x14ac:dyDescent="0.25">
      <c r="A48" s="9"/>
      <c r="B48" s="9"/>
      <c r="C48" s="34" t="s">
        <v>16</v>
      </c>
      <c r="D48" s="34" t="s">
        <v>76</v>
      </c>
      <c r="E48" s="32" t="s">
        <v>10</v>
      </c>
      <c r="F48" s="35"/>
      <c r="G48" s="52">
        <f>G43</f>
        <v>10</v>
      </c>
      <c r="H48" s="10"/>
    </row>
    <row r="49" spans="1:8" x14ac:dyDescent="0.25">
      <c r="A49" s="9"/>
      <c r="B49" s="9"/>
      <c r="C49" s="34" t="s">
        <v>14</v>
      </c>
      <c r="D49" s="34" t="s">
        <v>77</v>
      </c>
      <c r="E49" s="35" t="s">
        <v>11</v>
      </c>
      <c r="F49" s="35"/>
      <c r="G49" s="52">
        <f>G43*20</f>
        <v>200</v>
      </c>
      <c r="H49" s="10"/>
    </row>
    <row r="50" spans="1:8" x14ac:dyDescent="0.25">
      <c r="A50" s="9"/>
      <c r="B50" s="9"/>
      <c r="C50" s="47" t="s">
        <v>53</v>
      </c>
      <c r="D50" s="47" t="s">
        <v>87</v>
      </c>
      <c r="E50" s="35" t="s">
        <v>11</v>
      </c>
      <c r="F50" s="35"/>
      <c r="G50" s="52">
        <f>G49</f>
        <v>200</v>
      </c>
      <c r="H50" s="10"/>
    </row>
    <row r="51" spans="1:8" x14ac:dyDescent="0.25">
      <c r="A51" s="9"/>
      <c r="B51" s="9"/>
      <c r="C51" s="34" t="s">
        <v>30</v>
      </c>
      <c r="D51" s="36" t="s">
        <v>31</v>
      </c>
      <c r="E51" s="38" t="s">
        <v>10</v>
      </c>
      <c r="F51" s="38"/>
      <c r="G51" s="52">
        <f>G46*8</f>
        <v>80</v>
      </c>
      <c r="H51" s="10"/>
    </row>
    <row r="52" spans="1:8" x14ac:dyDescent="0.25">
      <c r="A52" s="24"/>
      <c r="B52" s="24"/>
      <c r="C52" s="18" t="s">
        <v>62</v>
      </c>
      <c r="D52" s="18"/>
      <c r="E52" s="18"/>
      <c r="F52" s="18"/>
      <c r="G52" s="18"/>
      <c r="H52" s="18"/>
    </row>
    <row r="53" spans="1:8" x14ac:dyDescent="0.25">
      <c r="A53" s="40"/>
      <c r="B53" s="40"/>
      <c r="C53" s="41" t="s">
        <v>66</v>
      </c>
      <c r="D53" s="42"/>
      <c r="E53" s="43" t="s">
        <v>10</v>
      </c>
      <c r="F53" s="43"/>
      <c r="G53" s="53">
        <v>0</v>
      </c>
      <c r="H53" s="40"/>
    </row>
    <row r="54" spans="1:8" x14ac:dyDescent="0.25">
      <c r="A54" s="24"/>
      <c r="B54" s="24"/>
      <c r="C54" s="18" t="s">
        <v>63</v>
      </c>
      <c r="D54" s="18"/>
      <c r="E54" s="18"/>
      <c r="F54" s="18"/>
      <c r="G54" s="18"/>
      <c r="H54" s="18"/>
    </row>
    <row r="55" spans="1:8" x14ac:dyDescent="0.25">
      <c r="A55" s="40"/>
      <c r="B55" s="40"/>
      <c r="C55" s="41" t="s">
        <v>64</v>
      </c>
      <c r="D55" s="42"/>
      <c r="E55" s="43" t="s">
        <v>10</v>
      </c>
      <c r="F55" s="43"/>
      <c r="G55" s="53">
        <v>99</v>
      </c>
      <c r="H55" s="40"/>
    </row>
    <row r="57" spans="1:8" hidden="1" x14ac:dyDescent="0.25">
      <c r="G57" s="59">
        <f>G8+G16+G24+G27+G35+G43+G53</f>
        <v>226</v>
      </c>
    </row>
    <row r="58" spans="1:8" hidden="1" x14ac:dyDescent="0.25">
      <c r="G58" s="1">
        <v>1649</v>
      </c>
    </row>
    <row r="59" spans="1:8" hidden="1" x14ac:dyDescent="0.25">
      <c r="G59" s="59">
        <f>G58-G57</f>
        <v>1423</v>
      </c>
    </row>
  </sheetData>
  <autoFilter ref="A6:I55"/>
  <mergeCells count="10">
    <mergeCell ref="D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ageMargins left="0.3543307086614173" right="0.3543307086614173" top="0.23622047244094488" bottom="0.39370078740157483" header="0.15748031496062992" footer="0.31496062992125984"/>
  <pageSetup paperSize="9" scale="94" fitToHeight="0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67"/>
  <sheetViews>
    <sheetView tabSelected="1" view="pageBreakPreview" topLeftCell="C1" zoomScale="130" zoomScaleNormal="60" zoomScaleSheetLayoutView="130" workbookViewId="0">
      <selection activeCell="O12" sqref="O12"/>
    </sheetView>
  </sheetViews>
  <sheetFormatPr defaultRowHeight="15" x14ac:dyDescent="0.25"/>
  <cols>
    <col min="1" max="1" width="4.28515625" style="1" hidden="1" customWidth="1"/>
    <col min="2" max="2" width="21.5703125" style="1" hidden="1" customWidth="1"/>
    <col min="3" max="3" width="57.5703125" style="1" customWidth="1"/>
    <col min="4" max="4" width="18.85546875" style="1" customWidth="1"/>
    <col min="5" max="5" width="5.5703125" style="1" bestFit="1" customWidth="1"/>
    <col min="6" max="6" width="31" style="1" hidden="1" customWidth="1"/>
    <col min="7" max="7" width="7.85546875" style="1" bestFit="1" customWidth="1"/>
    <col min="8" max="8" width="11.85546875" style="1" customWidth="1"/>
    <col min="9" max="10" width="9.140625" style="1" hidden="1" customWidth="1"/>
    <col min="11" max="15" width="9.140625" style="1" customWidth="1"/>
    <col min="16" max="16384" width="9.140625" style="1"/>
  </cols>
  <sheetData>
    <row r="1" spans="1:9" ht="20.25" x14ac:dyDescent="0.25">
      <c r="B1" s="2"/>
      <c r="C1" s="2"/>
      <c r="D1" s="89" t="s">
        <v>55</v>
      </c>
      <c r="E1" s="89"/>
      <c r="F1" s="89"/>
      <c r="G1" s="89"/>
      <c r="H1" s="89"/>
    </row>
    <row r="2" spans="1:9" ht="36" customHeight="1" x14ac:dyDescent="0.25">
      <c r="A2" s="90" t="s">
        <v>72</v>
      </c>
      <c r="B2" s="90"/>
      <c r="C2" s="90"/>
      <c r="D2" s="90"/>
      <c r="E2" s="90"/>
      <c r="F2" s="90"/>
      <c r="G2" s="90"/>
      <c r="H2" s="90"/>
    </row>
    <row r="3" spans="1:9" ht="18.75" x14ac:dyDescent="0.3">
      <c r="B3" s="2"/>
      <c r="C3" s="2"/>
      <c r="D3" s="3"/>
      <c r="G3" s="58" t="s">
        <v>68</v>
      </c>
    </row>
    <row r="4" spans="1:9" x14ac:dyDescent="0.25">
      <c r="A4" s="91" t="s">
        <v>0</v>
      </c>
      <c r="B4" s="91" t="s">
        <v>1</v>
      </c>
      <c r="C4" s="91" t="s">
        <v>2</v>
      </c>
      <c r="D4" s="91" t="s">
        <v>3</v>
      </c>
      <c r="E4" s="91" t="s">
        <v>4</v>
      </c>
      <c r="F4" s="92" t="s">
        <v>5</v>
      </c>
      <c r="G4" s="91" t="s">
        <v>6</v>
      </c>
      <c r="H4" s="91" t="s">
        <v>7</v>
      </c>
    </row>
    <row r="5" spans="1:9" x14ac:dyDescent="0.25">
      <c r="A5" s="91"/>
      <c r="B5" s="91"/>
      <c r="C5" s="91"/>
      <c r="D5" s="91"/>
      <c r="E5" s="91"/>
      <c r="F5" s="93"/>
      <c r="G5" s="91"/>
      <c r="H5" s="91"/>
    </row>
    <row r="6" spans="1:9" x14ac:dyDescent="0.25">
      <c r="A6" s="4"/>
      <c r="B6" s="4"/>
      <c r="C6" s="5" t="s">
        <v>8</v>
      </c>
      <c r="D6" s="4"/>
      <c r="E6" s="4"/>
      <c r="F6" s="4"/>
      <c r="G6" s="6"/>
      <c r="H6" s="4"/>
    </row>
    <row r="7" spans="1:9" x14ac:dyDescent="0.25">
      <c r="A7" s="11"/>
      <c r="B7" s="11"/>
      <c r="C7" s="12" t="s">
        <v>44</v>
      </c>
      <c r="D7" s="13"/>
      <c r="E7" s="11"/>
      <c r="F7" s="11"/>
      <c r="G7" s="14"/>
      <c r="H7" s="15"/>
    </row>
    <row r="8" spans="1:9" x14ac:dyDescent="0.25">
      <c r="A8" s="7"/>
      <c r="B8" s="7"/>
      <c r="C8" s="31" t="s">
        <v>9</v>
      </c>
      <c r="D8" s="31" t="s">
        <v>28</v>
      </c>
      <c r="E8" s="32" t="s">
        <v>10</v>
      </c>
      <c r="F8" s="33"/>
      <c r="G8" s="52">
        <v>110</v>
      </c>
      <c r="H8" s="8"/>
      <c r="I8" s="59">
        <f>G8</f>
        <v>110</v>
      </c>
    </row>
    <row r="9" spans="1:9" x14ac:dyDescent="0.25">
      <c r="A9" s="7"/>
      <c r="B9" s="7"/>
      <c r="C9" s="34" t="s">
        <v>14</v>
      </c>
      <c r="D9" s="34" t="s">
        <v>29</v>
      </c>
      <c r="E9" s="35" t="s">
        <v>11</v>
      </c>
      <c r="F9" s="35"/>
      <c r="G9" s="52">
        <f>I9*$I$8</f>
        <v>1650</v>
      </c>
      <c r="H9" s="8"/>
      <c r="I9" s="1">
        <v>15</v>
      </c>
    </row>
    <row r="10" spans="1:9" x14ac:dyDescent="0.25">
      <c r="A10" s="7"/>
      <c r="B10" s="7"/>
      <c r="C10" s="34" t="s">
        <v>30</v>
      </c>
      <c r="D10" s="36" t="s">
        <v>31</v>
      </c>
      <c r="E10" s="35" t="s">
        <v>10</v>
      </c>
      <c r="F10" s="35"/>
      <c r="G10" s="52">
        <f t="shared" ref="G10:G14" si="0">I10*$I$8</f>
        <v>440</v>
      </c>
      <c r="H10" s="8"/>
      <c r="I10" s="1">
        <v>4</v>
      </c>
    </row>
    <row r="11" spans="1:9" x14ac:dyDescent="0.25">
      <c r="A11" s="7"/>
      <c r="B11" s="7"/>
      <c r="C11" s="34" t="s">
        <v>32</v>
      </c>
      <c r="D11" s="37" t="s">
        <v>33</v>
      </c>
      <c r="E11" s="35" t="s">
        <v>10</v>
      </c>
      <c r="F11" s="35"/>
      <c r="G11" s="52">
        <f t="shared" si="0"/>
        <v>110</v>
      </c>
      <c r="H11" s="8"/>
      <c r="I11" s="1">
        <v>1</v>
      </c>
    </row>
    <row r="12" spans="1:9" x14ac:dyDescent="0.25">
      <c r="A12" s="7"/>
      <c r="B12" s="7"/>
      <c r="C12" s="34" t="s">
        <v>12</v>
      </c>
      <c r="D12" s="37" t="s">
        <v>34</v>
      </c>
      <c r="E12" s="35" t="s">
        <v>10</v>
      </c>
      <c r="F12" s="35"/>
      <c r="G12" s="52">
        <f t="shared" si="0"/>
        <v>110</v>
      </c>
      <c r="H12" s="8"/>
      <c r="I12" s="1">
        <v>1</v>
      </c>
    </row>
    <row r="13" spans="1:9" x14ac:dyDescent="0.25">
      <c r="A13" s="7"/>
      <c r="B13" s="7"/>
      <c r="C13" s="34" t="s">
        <v>35</v>
      </c>
      <c r="D13" s="34" t="s">
        <v>36</v>
      </c>
      <c r="E13" s="35" t="s">
        <v>10</v>
      </c>
      <c r="F13" s="35"/>
      <c r="G13" s="52">
        <f t="shared" si="0"/>
        <v>220</v>
      </c>
      <c r="H13" s="8"/>
      <c r="I13" s="1">
        <v>2</v>
      </c>
    </row>
    <row r="14" spans="1:9" x14ac:dyDescent="0.25">
      <c r="A14" s="7"/>
      <c r="B14" s="7"/>
      <c r="C14" s="34" t="s">
        <v>37</v>
      </c>
      <c r="D14" s="34" t="s">
        <v>38</v>
      </c>
      <c r="E14" s="35" t="s">
        <v>11</v>
      </c>
      <c r="F14" s="35"/>
      <c r="G14" s="52">
        <f t="shared" si="0"/>
        <v>220</v>
      </c>
      <c r="H14" s="8"/>
      <c r="I14" s="1">
        <v>2</v>
      </c>
    </row>
    <row r="15" spans="1:9" x14ac:dyDescent="0.25">
      <c r="A15" s="11"/>
      <c r="B15" s="11"/>
      <c r="C15" s="18" t="s">
        <v>45</v>
      </c>
      <c r="D15" s="19"/>
      <c r="E15" s="16"/>
      <c r="F15" s="16"/>
      <c r="G15" s="54"/>
      <c r="H15" s="17"/>
    </row>
    <row r="16" spans="1:9" x14ac:dyDescent="0.25">
      <c r="A16" s="7"/>
      <c r="B16" s="7"/>
      <c r="C16" s="31" t="s">
        <v>40</v>
      </c>
      <c r="D16" s="31" t="s">
        <v>28</v>
      </c>
      <c r="E16" s="32" t="s">
        <v>10</v>
      </c>
      <c r="F16" s="32"/>
      <c r="G16" s="52">
        <v>25</v>
      </c>
      <c r="H16" s="8"/>
      <c r="I16" s="61">
        <f>G16</f>
        <v>25</v>
      </c>
    </row>
    <row r="17" spans="1:9" x14ac:dyDescent="0.25">
      <c r="A17" s="7"/>
      <c r="B17" s="7"/>
      <c r="C17" s="34" t="s">
        <v>14</v>
      </c>
      <c r="D17" s="34" t="s">
        <v>39</v>
      </c>
      <c r="E17" s="35" t="s">
        <v>11</v>
      </c>
      <c r="F17" s="35"/>
      <c r="G17" s="52">
        <f>I17*$I$16</f>
        <v>375</v>
      </c>
      <c r="H17" s="8"/>
      <c r="I17" s="1">
        <v>15</v>
      </c>
    </row>
    <row r="18" spans="1:9" x14ac:dyDescent="0.25">
      <c r="A18" s="7"/>
      <c r="B18" s="7"/>
      <c r="C18" s="34" t="s">
        <v>30</v>
      </c>
      <c r="D18" s="36" t="s">
        <v>31</v>
      </c>
      <c r="E18" s="38" t="s">
        <v>10</v>
      </c>
      <c r="F18" s="38"/>
      <c r="G18" s="52">
        <f t="shared" ref="G18:G22" si="1">I18*$I$16</f>
        <v>200</v>
      </c>
      <c r="H18" s="8"/>
      <c r="I18" s="1">
        <v>8</v>
      </c>
    </row>
    <row r="19" spans="1:9" x14ac:dyDescent="0.25">
      <c r="A19" s="7"/>
      <c r="B19" s="7"/>
      <c r="C19" s="34" t="s">
        <v>32</v>
      </c>
      <c r="D19" s="37" t="s">
        <v>33</v>
      </c>
      <c r="E19" s="38" t="s">
        <v>10</v>
      </c>
      <c r="F19" s="38"/>
      <c r="G19" s="52">
        <f t="shared" si="1"/>
        <v>25</v>
      </c>
      <c r="H19" s="8"/>
      <c r="I19" s="1">
        <v>1</v>
      </c>
    </row>
    <row r="20" spans="1:9" x14ac:dyDescent="0.25">
      <c r="A20" s="7"/>
      <c r="B20" s="7"/>
      <c r="C20" s="34" t="s">
        <v>12</v>
      </c>
      <c r="D20" s="37" t="s">
        <v>34</v>
      </c>
      <c r="E20" s="35" t="s">
        <v>10</v>
      </c>
      <c r="F20" s="35"/>
      <c r="G20" s="52">
        <f t="shared" si="1"/>
        <v>25</v>
      </c>
      <c r="H20" s="8"/>
      <c r="I20" s="1">
        <v>1</v>
      </c>
    </row>
    <row r="21" spans="1:9" x14ac:dyDescent="0.25">
      <c r="A21" s="7"/>
      <c r="B21" s="7"/>
      <c r="C21" s="34" t="s">
        <v>35</v>
      </c>
      <c r="D21" s="34" t="s">
        <v>36</v>
      </c>
      <c r="E21" s="35" t="s">
        <v>10</v>
      </c>
      <c r="F21" s="35"/>
      <c r="G21" s="52">
        <f t="shared" si="1"/>
        <v>50</v>
      </c>
      <c r="H21" s="8"/>
      <c r="I21" s="1">
        <v>2</v>
      </c>
    </row>
    <row r="22" spans="1:9" x14ac:dyDescent="0.25">
      <c r="A22" s="7"/>
      <c r="B22" s="7"/>
      <c r="C22" s="34" t="s">
        <v>37</v>
      </c>
      <c r="D22" s="34" t="s">
        <v>38</v>
      </c>
      <c r="E22" s="38" t="s">
        <v>11</v>
      </c>
      <c r="F22" s="38"/>
      <c r="G22" s="52">
        <f t="shared" si="1"/>
        <v>50</v>
      </c>
      <c r="H22" s="8"/>
      <c r="I22" s="1">
        <v>2</v>
      </c>
    </row>
    <row r="23" spans="1:9" x14ac:dyDescent="0.25">
      <c r="A23" s="20"/>
      <c r="B23" s="20"/>
      <c r="C23" s="18" t="s">
        <v>48</v>
      </c>
      <c r="D23" s="21"/>
      <c r="E23" s="22"/>
      <c r="F23" s="22"/>
      <c r="G23" s="57"/>
      <c r="H23" s="23"/>
    </row>
    <row r="24" spans="1:9" x14ac:dyDescent="0.25">
      <c r="A24" s="9"/>
      <c r="B24" s="9"/>
      <c r="C24" s="31" t="s">
        <v>15</v>
      </c>
      <c r="D24" s="31"/>
      <c r="E24" s="32" t="s">
        <v>10</v>
      </c>
      <c r="F24" s="32"/>
      <c r="G24" s="52">
        <v>1</v>
      </c>
      <c r="H24" s="10"/>
    </row>
    <row r="25" spans="1:9" x14ac:dyDescent="0.25">
      <c r="A25" s="9"/>
      <c r="B25" s="9"/>
      <c r="C25" s="31" t="s">
        <v>41</v>
      </c>
      <c r="D25" s="39" t="s">
        <v>74</v>
      </c>
      <c r="E25" s="32" t="s">
        <v>10</v>
      </c>
      <c r="F25" s="32"/>
      <c r="G25" s="52">
        <f>G24*3</f>
        <v>3</v>
      </c>
      <c r="H25" s="10"/>
    </row>
    <row r="26" spans="1:9" x14ac:dyDescent="0.25">
      <c r="A26" s="9"/>
      <c r="B26" s="9"/>
      <c r="C26" s="34" t="s">
        <v>43</v>
      </c>
      <c r="D26" s="34" t="s">
        <v>49</v>
      </c>
      <c r="E26" s="35" t="s">
        <v>11</v>
      </c>
      <c r="F26" s="35"/>
      <c r="G26" s="52">
        <f>G24*5</f>
        <v>5</v>
      </c>
      <c r="H26" s="10"/>
    </row>
    <row r="27" spans="1:9" x14ac:dyDescent="0.25">
      <c r="A27" s="9"/>
      <c r="B27" s="9"/>
      <c r="C27" s="47" t="s">
        <v>26</v>
      </c>
      <c r="D27" s="47" t="s">
        <v>27</v>
      </c>
      <c r="E27" s="32" t="s">
        <v>10</v>
      </c>
      <c r="F27" s="35"/>
      <c r="G27" s="52">
        <f>G24</f>
        <v>1</v>
      </c>
      <c r="H27" s="10"/>
    </row>
    <row r="28" spans="1:9" ht="25.5" x14ac:dyDescent="0.25">
      <c r="A28" s="9"/>
      <c r="B28" s="9"/>
      <c r="C28" s="34" t="s">
        <v>78</v>
      </c>
      <c r="D28" s="34" t="s">
        <v>79</v>
      </c>
      <c r="E28" s="32" t="s">
        <v>10</v>
      </c>
      <c r="F28" s="35"/>
      <c r="G28" s="52">
        <f>G24</f>
        <v>1</v>
      </c>
      <c r="H28" s="10"/>
    </row>
    <row r="29" spans="1:9" x14ac:dyDescent="0.25">
      <c r="A29" s="9"/>
      <c r="B29" s="9"/>
      <c r="C29" s="34" t="s">
        <v>16</v>
      </c>
      <c r="D29" s="34" t="s">
        <v>76</v>
      </c>
      <c r="E29" s="32" t="s">
        <v>10</v>
      </c>
      <c r="F29" s="35"/>
      <c r="G29" s="52">
        <f>G24</f>
        <v>1</v>
      </c>
      <c r="H29" s="10"/>
    </row>
    <row r="30" spans="1:9" x14ac:dyDescent="0.25">
      <c r="A30" s="9"/>
      <c r="B30" s="9"/>
      <c r="C30" s="34" t="s">
        <v>14</v>
      </c>
      <c r="D30" s="34" t="s">
        <v>77</v>
      </c>
      <c r="E30" s="35" t="s">
        <v>11</v>
      </c>
      <c r="F30" s="35"/>
      <c r="G30" s="52">
        <f>G24*20</f>
        <v>20</v>
      </c>
      <c r="H30" s="10"/>
    </row>
    <row r="31" spans="1:9" x14ac:dyDescent="0.25">
      <c r="A31" s="9"/>
      <c r="B31" s="9"/>
      <c r="C31" s="47" t="s">
        <v>53</v>
      </c>
      <c r="D31" s="47" t="s">
        <v>87</v>
      </c>
      <c r="E31" s="35" t="s">
        <v>11</v>
      </c>
      <c r="F31" s="35"/>
      <c r="G31" s="52">
        <f>G30</f>
        <v>20</v>
      </c>
      <c r="H31" s="10"/>
    </row>
    <row r="32" spans="1:9" x14ac:dyDescent="0.25">
      <c r="A32" s="9"/>
      <c r="B32" s="9"/>
      <c r="C32" s="34" t="s">
        <v>30</v>
      </c>
      <c r="D32" s="36" t="s">
        <v>31</v>
      </c>
      <c r="E32" s="38" t="s">
        <v>10</v>
      </c>
      <c r="F32" s="38"/>
      <c r="G32" s="52">
        <f>G27*8</f>
        <v>8</v>
      </c>
      <c r="H32" s="10"/>
    </row>
    <row r="33" spans="1:9" x14ac:dyDescent="0.25">
      <c r="A33" s="24"/>
      <c r="B33" s="24"/>
      <c r="C33" s="5" t="s">
        <v>13</v>
      </c>
      <c r="D33" s="6"/>
      <c r="E33" s="25"/>
      <c r="F33" s="25"/>
      <c r="G33" s="55"/>
      <c r="H33" s="26"/>
    </row>
    <row r="34" spans="1:9" x14ac:dyDescent="0.25">
      <c r="A34" s="11"/>
      <c r="B34" s="11"/>
      <c r="C34" s="12" t="s">
        <v>46</v>
      </c>
      <c r="D34" s="13"/>
      <c r="E34" s="11"/>
      <c r="F34" s="11"/>
      <c r="G34" s="56"/>
      <c r="H34" s="15"/>
    </row>
    <row r="35" spans="1:9" x14ac:dyDescent="0.25">
      <c r="A35" s="7"/>
      <c r="B35" s="7"/>
      <c r="C35" s="31" t="s">
        <v>9</v>
      </c>
      <c r="D35" s="31" t="s">
        <v>28</v>
      </c>
      <c r="E35" s="32" t="s">
        <v>10</v>
      </c>
      <c r="F35" s="32"/>
      <c r="G35" s="52">
        <v>6</v>
      </c>
      <c r="H35" s="8"/>
      <c r="I35" s="59">
        <f>G35</f>
        <v>6</v>
      </c>
    </row>
    <row r="36" spans="1:9" x14ac:dyDescent="0.25">
      <c r="A36" s="7"/>
      <c r="B36" s="7"/>
      <c r="C36" s="34" t="s">
        <v>14</v>
      </c>
      <c r="D36" s="34" t="s">
        <v>29</v>
      </c>
      <c r="E36" s="35" t="s">
        <v>11</v>
      </c>
      <c r="F36" s="35"/>
      <c r="G36" s="52">
        <f>I36*$I$35</f>
        <v>90</v>
      </c>
      <c r="H36" s="8"/>
      <c r="I36" s="1">
        <v>15</v>
      </c>
    </row>
    <row r="37" spans="1:9" x14ac:dyDescent="0.25">
      <c r="A37" s="7"/>
      <c r="B37" s="7"/>
      <c r="C37" s="34" t="s">
        <v>30</v>
      </c>
      <c r="D37" s="36" t="s">
        <v>31</v>
      </c>
      <c r="E37" s="35" t="s">
        <v>10</v>
      </c>
      <c r="F37" s="35"/>
      <c r="G37" s="52">
        <f t="shared" ref="G37:G41" si="2">I37*$I$35</f>
        <v>24</v>
      </c>
      <c r="H37" s="8"/>
      <c r="I37" s="1">
        <v>4</v>
      </c>
    </row>
    <row r="38" spans="1:9" x14ac:dyDescent="0.25">
      <c r="A38" s="7"/>
      <c r="B38" s="7"/>
      <c r="C38" s="34" t="s">
        <v>32</v>
      </c>
      <c r="D38" s="37" t="s">
        <v>33</v>
      </c>
      <c r="E38" s="35" t="s">
        <v>10</v>
      </c>
      <c r="F38" s="35"/>
      <c r="G38" s="52">
        <f t="shared" si="2"/>
        <v>6</v>
      </c>
      <c r="H38" s="8"/>
      <c r="I38" s="1">
        <v>1</v>
      </c>
    </row>
    <row r="39" spans="1:9" x14ac:dyDescent="0.25">
      <c r="A39" s="7"/>
      <c r="B39" s="7"/>
      <c r="C39" s="34" t="s">
        <v>12</v>
      </c>
      <c r="D39" s="37" t="s">
        <v>34</v>
      </c>
      <c r="E39" s="35" t="s">
        <v>10</v>
      </c>
      <c r="F39" s="35"/>
      <c r="G39" s="52">
        <f t="shared" si="2"/>
        <v>6</v>
      </c>
      <c r="H39" s="8"/>
      <c r="I39" s="1">
        <v>1</v>
      </c>
    </row>
    <row r="40" spans="1:9" x14ac:dyDescent="0.25">
      <c r="A40" s="7"/>
      <c r="B40" s="7"/>
      <c r="C40" s="34" t="s">
        <v>35</v>
      </c>
      <c r="D40" s="34" t="s">
        <v>36</v>
      </c>
      <c r="E40" s="35" t="s">
        <v>10</v>
      </c>
      <c r="F40" s="35"/>
      <c r="G40" s="52">
        <f t="shared" si="2"/>
        <v>12</v>
      </c>
      <c r="H40" s="8"/>
      <c r="I40" s="1">
        <v>2</v>
      </c>
    </row>
    <row r="41" spans="1:9" x14ac:dyDescent="0.25">
      <c r="A41" s="7"/>
      <c r="B41" s="7"/>
      <c r="C41" s="34" t="s">
        <v>37</v>
      </c>
      <c r="D41" s="34" t="s">
        <v>38</v>
      </c>
      <c r="E41" s="35" t="s">
        <v>11</v>
      </c>
      <c r="F41" s="35"/>
      <c r="G41" s="52">
        <f t="shared" si="2"/>
        <v>12</v>
      </c>
      <c r="H41" s="8"/>
      <c r="I41" s="1">
        <v>2</v>
      </c>
    </row>
    <row r="42" spans="1:9" x14ac:dyDescent="0.25">
      <c r="A42" s="11"/>
      <c r="B42" s="11"/>
      <c r="C42" s="18" t="s">
        <v>47</v>
      </c>
      <c r="D42" s="19"/>
      <c r="E42" s="16"/>
      <c r="F42" s="16"/>
      <c r="G42" s="54"/>
      <c r="H42" s="17"/>
    </row>
    <row r="43" spans="1:9" x14ac:dyDescent="0.25">
      <c r="A43" s="7"/>
      <c r="B43" s="7"/>
      <c r="C43" s="31" t="s">
        <v>40</v>
      </c>
      <c r="D43" s="31" t="s">
        <v>28</v>
      </c>
      <c r="E43" s="32" t="s">
        <v>10</v>
      </c>
      <c r="F43" s="32"/>
      <c r="G43" s="52">
        <v>24</v>
      </c>
      <c r="H43" s="8"/>
      <c r="I43" s="59">
        <f>G43</f>
        <v>24</v>
      </c>
    </row>
    <row r="44" spans="1:9" x14ac:dyDescent="0.25">
      <c r="A44" s="7"/>
      <c r="B44" s="7"/>
      <c r="C44" s="34" t="s">
        <v>14</v>
      </c>
      <c r="D44" s="34" t="s">
        <v>39</v>
      </c>
      <c r="E44" s="35" t="s">
        <v>11</v>
      </c>
      <c r="F44" s="35"/>
      <c r="G44" s="52">
        <f>I44*$I$43</f>
        <v>360</v>
      </c>
      <c r="H44" s="8"/>
      <c r="I44" s="1">
        <v>15</v>
      </c>
    </row>
    <row r="45" spans="1:9" x14ac:dyDescent="0.25">
      <c r="A45" s="7"/>
      <c r="B45" s="7"/>
      <c r="C45" s="34" t="s">
        <v>30</v>
      </c>
      <c r="D45" s="36" t="s">
        <v>31</v>
      </c>
      <c r="E45" s="38" t="s">
        <v>10</v>
      </c>
      <c r="F45" s="38"/>
      <c r="G45" s="52">
        <f t="shared" ref="G45:G49" si="3">I45*$I$43</f>
        <v>192</v>
      </c>
      <c r="H45" s="8"/>
      <c r="I45" s="1">
        <v>8</v>
      </c>
    </row>
    <row r="46" spans="1:9" x14ac:dyDescent="0.25">
      <c r="A46" s="7"/>
      <c r="B46" s="7"/>
      <c r="C46" s="34" t="s">
        <v>32</v>
      </c>
      <c r="D46" s="37" t="s">
        <v>33</v>
      </c>
      <c r="E46" s="38" t="s">
        <v>10</v>
      </c>
      <c r="F46" s="38"/>
      <c r="G46" s="52">
        <f t="shared" si="3"/>
        <v>24</v>
      </c>
      <c r="H46" s="8"/>
      <c r="I46" s="1">
        <v>1</v>
      </c>
    </row>
    <row r="47" spans="1:9" x14ac:dyDescent="0.25">
      <c r="A47" s="7"/>
      <c r="B47" s="7"/>
      <c r="C47" s="34" t="s">
        <v>12</v>
      </c>
      <c r="D47" s="37" t="s">
        <v>34</v>
      </c>
      <c r="E47" s="35" t="s">
        <v>10</v>
      </c>
      <c r="F47" s="35"/>
      <c r="G47" s="52">
        <f t="shared" si="3"/>
        <v>24</v>
      </c>
      <c r="H47" s="8"/>
      <c r="I47" s="1">
        <v>1</v>
      </c>
    </row>
    <row r="48" spans="1:9" x14ac:dyDescent="0.25">
      <c r="A48" s="7"/>
      <c r="B48" s="7"/>
      <c r="C48" s="34" t="s">
        <v>35</v>
      </c>
      <c r="D48" s="34" t="s">
        <v>36</v>
      </c>
      <c r="E48" s="35" t="s">
        <v>10</v>
      </c>
      <c r="F48" s="35"/>
      <c r="G48" s="52">
        <f t="shared" si="3"/>
        <v>48</v>
      </c>
      <c r="H48" s="8"/>
      <c r="I48" s="1">
        <v>2</v>
      </c>
    </row>
    <row r="49" spans="1:9" x14ac:dyDescent="0.25">
      <c r="A49" s="7"/>
      <c r="B49" s="7"/>
      <c r="C49" s="34" t="s">
        <v>37</v>
      </c>
      <c r="D49" s="34" t="s">
        <v>38</v>
      </c>
      <c r="E49" s="38" t="s">
        <v>11</v>
      </c>
      <c r="F49" s="38"/>
      <c r="G49" s="52">
        <f t="shared" si="3"/>
        <v>48</v>
      </c>
      <c r="H49" s="8"/>
      <c r="I49" s="1">
        <v>2</v>
      </c>
    </row>
    <row r="50" spans="1:9" x14ac:dyDescent="0.25">
      <c r="A50" s="20"/>
      <c r="B50" s="20"/>
      <c r="C50" s="18" t="s">
        <v>48</v>
      </c>
      <c r="D50" s="21"/>
      <c r="E50" s="22"/>
      <c r="F50" s="22"/>
      <c r="G50" s="57"/>
      <c r="H50" s="23"/>
    </row>
    <row r="51" spans="1:9" x14ac:dyDescent="0.25">
      <c r="A51" s="9"/>
      <c r="B51" s="9"/>
      <c r="C51" s="31" t="s">
        <v>15</v>
      </c>
      <c r="D51" s="31"/>
      <c r="E51" s="32" t="s">
        <v>10</v>
      </c>
      <c r="F51" s="32"/>
      <c r="G51" s="52">
        <v>5</v>
      </c>
      <c r="H51" s="10"/>
    </row>
    <row r="52" spans="1:9" x14ac:dyDescent="0.25">
      <c r="A52" s="9"/>
      <c r="B52" s="9"/>
      <c r="C52" s="31" t="s">
        <v>41</v>
      </c>
      <c r="D52" s="39" t="s">
        <v>74</v>
      </c>
      <c r="E52" s="32" t="s">
        <v>10</v>
      </c>
      <c r="F52" s="32"/>
      <c r="G52" s="52">
        <f>G51*3</f>
        <v>15</v>
      </c>
      <c r="H52" s="10"/>
    </row>
    <row r="53" spans="1:9" x14ac:dyDescent="0.25">
      <c r="A53" s="9"/>
      <c r="B53" s="9"/>
      <c r="C53" s="34" t="s">
        <v>43</v>
      </c>
      <c r="D53" s="34" t="s">
        <v>49</v>
      </c>
      <c r="E53" s="35" t="s">
        <v>11</v>
      </c>
      <c r="F53" s="35"/>
      <c r="G53" s="52">
        <f>G51*5</f>
        <v>25</v>
      </c>
      <c r="H53" s="10"/>
    </row>
    <row r="54" spans="1:9" x14ac:dyDescent="0.25">
      <c r="A54" s="9"/>
      <c r="B54" s="9"/>
      <c r="C54" s="47" t="s">
        <v>26</v>
      </c>
      <c r="D54" s="47" t="s">
        <v>27</v>
      </c>
      <c r="E54" s="32" t="s">
        <v>10</v>
      </c>
      <c r="F54" s="35"/>
      <c r="G54" s="52">
        <f>G51</f>
        <v>5</v>
      </c>
      <c r="H54" s="10"/>
    </row>
    <row r="55" spans="1:9" ht="25.5" x14ac:dyDescent="0.25">
      <c r="A55" s="9"/>
      <c r="B55" s="9"/>
      <c r="C55" s="34" t="s">
        <v>78</v>
      </c>
      <c r="D55" s="34" t="s">
        <v>79</v>
      </c>
      <c r="E55" s="32" t="s">
        <v>10</v>
      </c>
      <c r="F55" s="35"/>
      <c r="G55" s="52">
        <f>G51</f>
        <v>5</v>
      </c>
      <c r="H55" s="10"/>
    </row>
    <row r="56" spans="1:9" x14ac:dyDescent="0.25">
      <c r="A56" s="9"/>
      <c r="B56" s="9"/>
      <c r="C56" s="34" t="s">
        <v>16</v>
      </c>
      <c r="D56" s="34" t="s">
        <v>76</v>
      </c>
      <c r="E56" s="32" t="s">
        <v>10</v>
      </c>
      <c r="F56" s="35"/>
      <c r="G56" s="52">
        <f>G51</f>
        <v>5</v>
      </c>
      <c r="H56" s="10"/>
    </row>
    <row r="57" spans="1:9" x14ac:dyDescent="0.25">
      <c r="A57" s="9"/>
      <c r="B57" s="9"/>
      <c r="C57" s="34" t="s">
        <v>14</v>
      </c>
      <c r="D57" s="34" t="s">
        <v>77</v>
      </c>
      <c r="E57" s="35" t="s">
        <v>11</v>
      </c>
      <c r="F57" s="35"/>
      <c r="G57" s="52">
        <f>G51*20</f>
        <v>100</v>
      </c>
      <c r="H57" s="10"/>
    </row>
    <row r="58" spans="1:9" x14ac:dyDescent="0.25">
      <c r="A58" s="9"/>
      <c r="B58" s="9"/>
      <c r="C58" s="47" t="s">
        <v>53</v>
      </c>
      <c r="D58" s="47" t="s">
        <v>87</v>
      </c>
      <c r="E58" s="35" t="s">
        <v>11</v>
      </c>
      <c r="F58" s="35"/>
      <c r="G58" s="52">
        <f>G57</f>
        <v>100</v>
      </c>
      <c r="H58" s="10"/>
    </row>
    <row r="59" spans="1:9" x14ac:dyDescent="0.25">
      <c r="A59" s="9"/>
      <c r="B59" s="9"/>
      <c r="C59" s="34" t="s">
        <v>30</v>
      </c>
      <c r="D59" s="36" t="s">
        <v>31</v>
      </c>
      <c r="E59" s="38" t="s">
        <v>10</v>
      </c>
      <c r="F59" s="38"/>
      <c r="G59" s="52">
        <f>G54*8</f>
        <v>40</v>
      </c>
      <c r="H59" s="10"/>
    </row>
    <row r="60" spans="1:9" x14ac:dyDescent="0.25">
      <c r="A60" s="24"/>
      <c r="B60" s="24"/>
      <c r="C60" s="18" t="s">
        <v>62</v>
      </c>
      <c r="D60" s="18"/>
      <c r="E60" s="18"/>
      <c r="F60" s="18"/>
      <c r="G60" s="18"/>
      <c r="H60" s="18"/>
    </row>
    <row r="61" spans="1:9" x14ac:dyDescent="0.25">
      <c r="A61" s="40"/>
      <c r="B61" s="40"/>
      <c r="C61" s="41" t="s">
        <v>66</v>
      </c>
      <c r="D61" s="42"/>
      <c r="E61" s="43" t="s">
        <v>10</v>
      </c>
      <c r="F61" s="43"/>
      <c r="G61" s="53">
        <v>3</v>
      </c>
      <c r="H61" s="40"/>
    </row>
    <row r="62" spans="1:9" x14ac:dyDescent="0.25">
      <c r="A62" s="24"/>
      <c r="B62" s="24"/>
      <c r="C62" s="18" t="s">
        <v>63</v>
      </c>
      <c r="D62" s="18"/>
      <c r="E62" s="18"/>
      <c r="F62" s="18"/>
      <c r="G62" s="18"/>
      <c r="H62" s="18"/>
    </row>
    <row r="63" spans="1:9" x14ac:dyDescent="0.25">
      <c r="A63" s="40"/>
      <c r="B63" s="40"/>
      <c r="C63" s="41" t="s">
        <v>64</v>
      </c>
      <c r="D63" s="42"/>
      <c r="E63" s="43" t="s">
        <v>10</v>
      </c>
      <c r="F63" s="43"/>
      <c r="G63" s="53">
        <v>44</v>
      </c>
      <c r="H63" s="40"/>
    </row>
    <row r="65" spans="7:7" hidden="1" x14ac:dyDescent="0.25">
      <c r="G65" s="59">
        <f>G8+G16+G24+G35+G43+G51+G61</f>
        <v>174</v>
      </c>
    </row>
    <row r="66" spans="7:7" hidden="1" x14ac:dyDescent="0.25">
      <c r="G66" s="1">
        <v>1649</v>
      </c>
    </row>
    <row r="67" spans="7:7" hidden="1" x14ac:dyDescent="0.25">
      <c r="G67" s="59">
        <f>G66-G65</f>
        <v>1475</v>
      </c>
    </row>
  </sheetData>
  <autoFilter ref="A6:I63"/>
  <mergeCells count="10">
    <mergeCell ref="D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ageMargins left="0.3543307086614173" right="0.3543307086614173" top="0.23622047244094488" bottom="0.39370078740157483" header="0.15748031496062992" footer="0.31496062992125984"/>
  <pageSetup paperSize="9" scale="94" fitToHeight="0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B20"/>
  <sheetViews>
    <sheetView workbookViewId="0">
      <selection activeCell="Q31" sqref="Q31"/>
    </sheetView>
  </sheetViews>
  <sheetFormatPr defaultRowHeight="15" x14ac:dyDescent="0.25"/>
  <cols>
    <col min="1" max="1" width="22.140625" customWidth="1"/>
    <col min="2" max="2" width="22.5703125" customWidth="1"/>
  </cols>
  <sheetData>
    <row r="3" spans="1:2" x14ac:dyDescent="0.25">
      <c r="A3" s="81" t="s">
        <v>88</v>
      </c>
      <c r="B3" s="82" t="s">
        <v>99</v>
      </c>
    </row>
    <row r="4" spans="1:2" x14ac:dyDescent="0.25">
      <c r="A4" s="77" t="s">
        <v>31</v>
      </c>
      <c r="B4" s="78">
        <v>4972</v>
      </c>
    </row>
    <row r="5" spans="1:2" x14ac:dyDescent="0.25">
      <c r="A5" s="77" t="s">
        <v>33</v>
      </c>
      <c r="B5" s="78">
        <v>854</v>
      </c>
    </row>
    <row r="6" spans="1:2" x14ac:dyDescent="0.25">
      <c r="A6" s="77" t="s">
        <v>36</v>
      </c>
      <c r="B6" s="78">
        <v>1708</v>
      </c>
    </row>
    <row r="7" spans="1:2" x14ac:dyDescent="0.25">
      <c r="A7" s="77" t="s">
        <v>38</v>
      </c>
      <c r="B7" s="78">
        <v>1708</v>
      </c>
    </row>
    <row r="8" spans="1:2" x14ac:dyDescent="0.25">
      <c r="A8" s="77" t="s">
        <v>34</v>
      </c>
      <c r="B8" s="78">
        <v>854</v>
      </c>
    </row>
    <row r="9" spans="1:2" x14ac:dyDescent="0.25">
      <c r="A9" s="77" t="s">
        <v>79</v>
      </c>
      <c r="B9" s="78">
        <v>73</v>
      </c>
    </row>
    <row r="10" spans="1:2" x14ac:dyDescent="0.25">
      <c r="A10" s="77" t="s">
        <v>49</v>
      </c>
      <c r="B10" s="78">
        <v>365</v>
      </c>
    </row>
    <row r="11" spans="1:2" x14ac:dyDescent="0.25">
      <c r="A11" s="77" t="s">
        <v>27</v>
      </c>
      <c r="B11" s="78">
        <v>73</v>
      </c>
    </row>
    <row r="12" spans="1:2" x14ac:dyDescent="0.25">
      <c r="A12" s="77" t="s">
        <v>28</v>
      </c>
      <c r="B12" s="78">
        <v>854</v>
      </c>
    </row>
    <row r="13" spans="1:2" x14ac:dyDescent="0.25">
      <c r="A13" s="77" t="s">
        <v>90</v>
      </c>
      <c r="B13" s="78">
        <v>434</v>
      </c>
    </row>
    <row r="14" spans="1:2" x14ac:dyDescent="0.25">
      <c r="A14" s="77" t="s">
        <v>87</v>
      </c>
      <c r="B14" s="78">
        <v>1460</v>
      </c>
    </row>
    <row r="15" spans="1:2" x14ac:dyDescent="0.25">
      <c r="A15" s="77" t="s">
        <v>29</v>
      </c>
      <c r="B15" s="78">
        <v>9165</v>
      </c>
    </row>
    <row r="16" spans="1:2" x14ac:dyDescent="0.25">
      <c r="A16" s="77" t="s">
        <v>39</v>
      </c>
      <c r="B16" s="78">
        <v>3645</v>
      </c>
    </row>
    <row r="17" spans="1:2" x14ac:dyDescent="0.25">
      <c r="A17" s="77" t="s">
        <v>77</v>
      </c>
      <c r="B17" s="78">
        <v>1460</v>
      </c>
    </row>
    <row r="18" spans="1:2" x14ac:dyDescent="0.25">
      <c r="A18" s="77" t="s">
        <v>74</v>
      </c>
      <c r="B18" s="78">
        <v>219</v>
      </c>
    </row>
    <row r="19" spans="1:2" x14ac:dyDescent="0.25">
      <c r="A19" s="77" t="s">
        <v>76</v>
      </c>
      <c r="B19" s="78">
        <v>73</v>
      </c>
    </row>
    <row r="20" spans="1:2" x14ac:dyDescent="0.25">
      <c r="A20" s="77" t="s">
        <v>89</v>
      </c>
      <c r="B20" s="78">
        <v>27917</v>
      </c>
    </row>
  </sheetData>
  <pageMargins left="0.7" right="0.7" top="0.75" bottom="0.75" header="0.3" footer="0.3"/>
  <pageSetup paperSize="9"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5"/>
  <sheetViews>
    <sheetView workbookViewId="0">
      <selection activeCell="B1" sqref="B1:C213"/>
    </sheetView>
  </sheetViews>
  <sheetFormatPr defaultRowHeight="15" x14ac:dyDescent="0.25"/>
  <cols>
    <col min="1" max="1" width="72.85546875" customWidth="1"/>
    <col min="2" max="2" width="26.140625" customWidth="1"/>
    <col min="3" max="13" width="22.140625" customWidth="1"/>
    <col min="14" max="14" width="11.85546875" customWidth="1"/>
    <col min="15" max="15" width="21" customWidth="1"/>
    <col min="16" max="16" width="23.85546875" customWidth="1"/>
    <col min="17" max="17" width="18.42578125" customWidth="1"/>
    <col min="18" max="18" width="21.42578125" customWidth="1"/>
    <col min="19" max="19" width="18.42578125" customWidth="1"/>
    <col min="20" max="20" width="21.42578125" customWidth="1"/>
    <col min="21" max="21" width="11.140625" customWidth="1"/>
    <col min="22" max="22" width="14" customWidth="1"/>
    <col min="23" max="23" width="11.140625" customWidth="1"/>
    <col min="24" max="24" width="14" customWidth="1"/>
    <col min="25" max="25" width="11.140625" customWidth="1"/>
    <col min="26" max="26" width="14" customWidth="1"/>
    <col min="27" max="27" width="11.85546875" customWidth="1"/>
    <col min="28" max="28" width="14.7109375" customWidth="1"/>
    <col min="29" max="29" width="11.85546875" customWidth="1"/>
    <col min="30" max="35" width="10" customWidth="1"/>
    <col min="36" max="36" width="8.5703125" customWidth="1"/>
    <col min="37" max="37" width="12.7109375" customWidth="1"/>
    <col min="38" max="52" width="9" customWidth="1"/>
    <col min="53" max="53" width="8.5703125" customWidth="1"/>
    <col min="54" max="54" width="11.7109375" customWidth="1"/>
    <col min="55" max="70" width="7.28515625" customWidth="1"/>
    <col min="71" max="71" width="7.7109375" customWidth="1"/>
    <col min="72" max="72" width="10" customWidth="1"/>
    <col min="73" max="87" width="7.85546875" customWidth="1"/>
    <col min="88" max="88" width="8.5703125" customWidth="1"/>
    <col min="89" max="89" width="10.5703125" customWidth="1"/>
    <col min="90" max="90" width="24" customWidth="1"/>
    <col min="91" max="91" width="24" bestFit="1" customWidth="1"/>
    <col min="92" max="95" width="24" customWidth="1"/>
    <col min="96" max="96" width="8.5703125" customWidth="1"/>
    <col min="97" max="97" width="26.85546875" customWidth="1"/>
    <col min="98" max="98" width="13.140625" customWidth="1"/>
    <col min="99" max="99" width="13.140625" bestFit="1" customWidth="1"/>
    <col min="100" max="103" width="13.140625" customWidth="1"/>
    <col min="104" max="104" width="7.7109375" customWidth="1"/>
    <col min="105" max="105" width="16" customWidth="1"/>
    <col min="106" max="111" width="8.28515625" customWidth="1"/>
    <col min="112" max="112" width="8.5703125" customWidth="1"/>
    <col min="113" max="113" width="11" customWidth="1"/>
    <col min="114" max="114" width="21" customWidth="1"/>
    <col min="115" max="115" width="21" bestFit="1" customWidth="1"/>
    <col min="116" max="121" width="21" customWidth="1"/>
    <col min="122" max="122" width="8.5703125" customWidth="1"/>
    <col min="123" max="123" width="23.85546875" customWidth="1"/>
    <col min="124" max="124" width="18.42578125" customWidth="1"/>
    <col min="125" max="125" width="18.42578125" bestFit="1" customWidth="1"/>
    <col min="126" max="128" width="18.42578125" customWidth="1"/>
    <col min="129" max="129" width="7.7109375" customWidth="1"/>
    <col min="130" max="130" width="21.42578125" customWidth="1"/>
    <col min="131" max="131" width="18.42578125" customWidth="1"/>
    <col min="132" max="132" width="7.7109375" customWidth="1"/>
    <col min="133" max="133" width="21.42578125" customWidth="1"/>
    <col min="134" max="134" width="11.140625" customWidth="1"/>
    <col min="135" max="135" width="11.140625" bestFit="1" customWidth="1"/>
    <col min="136" max="141" width="11.140625" customWidth="1"/>
    <col min="142" max="142" width="7.7109375" customWidth="1"/>
    <col min="143" max="143" width="14" customWidth="1"/>
    <col min="144" max="144" width="11.140625" customWidth="1"/>
    <col min="145" max="145" width="11.140625" bestFit="1" customWidth="1"/>
    <col min="146" max="151" width="11.140625" customWidth="1"/>
    <col min="152" max="152" width="7.7109375" customWidth="1"/>
    <col min="153" max="153" width="14" customWidth="1"/>
    <col min="154" max="154" width="11.140625" customWidth="1"/>
    <col min="155" max="155" width="11.140625" bestFit="1" customWidth="1"/>
    <col min="156" max="159" width="11.140625" customWidth="1"/>
    <col min="160" max="160" width="7.7109375" customWidth="1"/>
    <col min="161" max="161" width="14" customWidth="1"/>
    <col min="162" max="162" width="11.85546875" customWidth="1"/>
    <col min="163" max="163" width="11.85546875" bestFit="1" customWidth="1"/>
    <col min="164" max="167" width="11.85546875" customWidth="1"/>
    <col min="168" max="168" width="8.5703125" customWidth="1"/>
    <col min="169" max="169" width="14.7109375" customWidth="1"/>
    <col min="170" max="170" width="11.85546875" customWidth="1"/>
    <col min="171" max="171" width="11.85546875" bestFit="1" customWidth="1"/>
  </cols>
  <sheetData>
    <row r="1" spans="1:3" x14ac:dyDescent="0.25">
      <c r="A1" t="s">
        <v>2</v>
      </c>
      <c r="B1" t="s">
        <v>3</v>
      </c>
      <c r="C1" t="s">
        <v>6</v>
      </c>
    </row>
    <row r="2" spans="1:3" x14ac:dyDescent="0.25">
      <c r="A2" t="s">
        <v>44</v>
      </c>
      <c r="B2" s="84" t="s">
        <v>90</v>
      </c>
      <c r="C2" s="84" t="s">
        <v>90</v>
      </c>
    </row>
    <row r="3" spans="1:3" x14ac:dyDescent="0.25">
      <c r="A3" t="s">
        <v>9</v>
      </c>
      <c r="B3" t="s">
        <v>28</v>
      </c>
      <c r="C3">
        <v>186</v>
      </c>
    </row>
    <row r="4" spans="1:3" x14ac:dyDescent="0.25">
      <c r="A4" t="s">
        <v>14</v>
      </c>
      <c r="B4" t="s">
        <v>29</v>
      </c>
      <c r="C4">
        <v>2790</v>
      </c>
    </row>
    <row r="5" spans="1:3" x14ac:dyDescent="0.25">
      <c r="A5" t="s">
        <v>30</v>
      </c>
      <c r="B5" t="s">
        <v>31</v>
      </c>
      <c r="C5">
        <v>744</v>
      </c>
    </row>
    <row r="6" spans="1:3" x14ac:dyDescent="0.25">
      <c r="A6" t="s">
        <v>32</v>
      </c>
      <c r="B6" t="s">
        <v>33</v>
      </c>
      <c r="C6">
        <v>186</v>
      </c>
    </row>
    <row r="7" spans="1:3" x14ac:dyDescent="0.25">
      <c r="A7" t="s">
        <v>12</v>
      </c>
      <c r="B7" t="s">
        <v>34</v>
      </c>
      <c r="C7">
        <v>186</v>
      </c>
    </row>
    <row r="8" spans="1:3" x14ac:dyDescent="0.25">
      <c r="A8" t="s">
        <v>35</v>
      </c>
      <c r="B8" t="s">
        <v>36</v>
      </c>
      <c r="C8">
        <v>372</v>
      </c>
    </row>
    <row r="9" spans="1:3" x14ac:dyDescent="0.25">
      <c r="A9" t="s">
        <v>37</v>
      </c>
      <c r="B9" t="s">
        <v>38</v>
      </c>
      <c r="C9">
        <v>372</v>
      </c>
    </row>
    <row r="10" spans="1:3" x14ac:dyDescent="0.25">
      <c r="A10" t="s">
        <v>45</v>
      </c>
      <c r="B10" s="84" t="s">
        <v>90</v>
      </c>
      <c r="C10" s="84" t="s">
        <v>90</v>
      </c>
    </row>
    <row r="11" spans="1:3" x14ac:dyDescent="0.25">
      <c r="A11" t="s">
        <v>40</v>
      </c>
      <c r="B11" t="s">
        <v>28</v>
      </c>
      <c r="C11">
        <v>56</v>
      </c>
    </row>
    <row r="12" spans="1:3" x14ac:dyDescent="0.25">
      <c r="A12" t="s">
        <v>14</v>
      </c>
      <c r="B12" t="s">
        <v>39</v>
      </c>
      <c r="C12">
        <v>840</v>
      </c>
    </row>
    <row r="13" spans="1:3" x14ac:dyDescent="0.25">
      <c r="A13" t="s">
        <v>30</v>
      </c>
      <c r="B13" t="s">
        <v>31</v>
      </c>
      <c r="C13">
        <v>448</v>
      </c>
    </row>
    <row r="14" spans="1:3" x14ac:dyDescent="0.25">
      <c r="A14" t="s">
        <v>32</v>
      </c>
      <c r="B14" t="s">
        <v>33</v>
      </c>
      <c r="C14">
        <v>56</v>
      </c>
    </row>
    <row r="15" spans="1:3" x14ac:dyDescent="0.25">
      <c r="A15" t="s">
        <v>12</v>
      </c>
      <c r="B15" t="s">
        <v>34</v>
      </c>
      <c r="C15">
        <v>56</v>
      </c>
    </row>
    <row r="16" spans="1:3" x14ac:dyDescent="0.25">
      <c r="A16" t="s">
        <v>35</v>
      </c>
      <c r="B16" t="s">
        <v>36</v>
      </c>
      <c r="C16">
        <v>112</v>
      </c>
    </row>
    <row r="17" spans="1:3" x14ac:dyDescent="0.25">
      <c r="A17" t="s">
        <v>37</v>
      </c>
      <c r="B17" t="s">
        <v>38</v>
      </c>
      <c r="C17">
        <v>112</v>
      </c>
    </row>
    <row r="18" spans="1:3" x14ac:dyDescent="0.25">
      <c r="A18" t="s">
        <v>48</v>
      </c>
      <c r="B18" s="84" t="s">
        <v>90</v>
      </c>
      <c r="C18" s="84" t="s">
        <v>90</v>
      </c>
    </row>
    <row r="19" spans="1:3" x14ac:dyDescent="0.25">
      <c r="A19" t="s">
        <v>15</v>
      </c>
      <c r="B19" s="84" t="s">
        <v>90</v>
      </c>
      <c r="C19">
        <v>4</v>
      </c>
    </row>
    <row r="20" spans="1:3" x14ac:dyDescent="0.25">
      <c r="A20" t="s">
        <v>41</v>
      </c>
      <c r="B20" t="s">
        <v>74</v>
      </c>
      <c r="C20">
        <v>12</v>
      </c>
    </row>
    <row r="21" spans="1:3" x14ac:dyDescent="0.25">
      <c r="A21" t="s">
        <v>43</v>
      </c>
      <c r="B21" t="s">
        <v>49</v>
      </c>
      <c r="C21">
        <v>20</v>
      </c>
    </row>
    <row r="22" spans="1:3" x14ac:dyDescent="0.25">
      <c r="A22" t="s">
        <v>26</v>
      </c>
      <c r="B22" t="s">
        <v>27</v>
      </c>
      <c r="C22">
        <v>4</v>
      </c>
    </row>
    <row r="23" spans="1:3" x14ac:dyDescent="0.25">
      <c r="A23" t="s">
        <v>78</v>
      </c>
      <c r="B23" t="s">
        <v>79</v>
      </c>
      <c r="C23">
        <v>4</v>
      </c>
    </row>
    <row r="24" spans="1:3" x14ac:dyDescent="0.25">
      <c r="A24" t="s">
        <v>16</v>
      </c>
      <c r="B24" t="s">
        <v>76</v>
      </c>
      <c r="C24">
        <v>4</v>
      </c>
    </row>
    <row r="25" spans="1:3" x14ac:dyDescent="0.25">
      <c r="A25" t="s">
        <v>14</v>
      </c>
      <c r="B25" t="s">
        <v>77</v>
      </c>
      <c r="C25">
        <v>80</v>
      </c>
    </row>
    <row r="26" spans="1:3" x14ac:dyDescent="0.25">
      <c r="A26" t="s">
        <v>53</v>
      </c>
      <c r="B26" t="s">
        <v>87</v>
      </c>
      <c r="C26">
        <v>80</v>
      </c>
    </row>
    <row r="27" spans="1:3" x14ac:dyDescent="0.25">
      <c r="A27" t="s">
        <v>30</v>
      </c>
      <c r="B27" t="s">
        <v>31</v>
      </c>
      <c r="C27">
        <v>32</v>
      </c>
    </row>
    <row r="28" spans="1:3" x14ac:dyDescent="0.25">
      <c r="A28" t="s">
        <v>13</v>
      </c>
      <c r="B28" s="84" t="s">
        <v>90</v>
      </c>
      <c r="C28" s="84" t="s">
        <v>90</v>
      </c>
    </row>
    <row r="29" spans="1:3" x14ac:dyDescent="0.25">
      <c r="A29" t="s">
        <v>46</v>
      </c>
      <c r="B29" s="84" t="s">
        <v>90</v>
      </c>
      <c r="C29" s="84" t="s">
        <v>90</v>
      </c>
    </row>
    <row r="30" spans="1:3" x14ac:dyDescent="0.25">
      <c r="A30" t="s">
        <v>9</v>
      </c>
      <c r="B30" t="s">
        <v>28</v>
      </c>
      <c r="C30">
        <v>14</v>
      </c>
    </row>
    <row r="31" spans="1:3" x14ac:dyDescent="0.25">
      <c r="A31" t="s">
        <v>14</v>
      </c>
      <c r="B31" t="s">
        <v>29</v>
      </c>
      <c r="C31">
        <v>210</v>
      </c>
    </row>
    <row r="32" spans="1:3" x14ac:dyDescent="0.25">
      <c r="A32" t="s">
        <v>30</v>
      </c>
      <c r="B32" t="s">
        <v>31</v>
      </c>
      <c r="C32">
        <v>56</v>
      </c>
    </row>
    <row r="33" spans="1:3" x14ac:dyDescent="0.25">
      <c r="A33" t="s">
        <v>32</v>
      </c>
      <c r="B33" t="s">
        <v>33</v>
      </c>
      <c r="C33">
        <v>14</v>
      </c>
    </row>
    <row r="34" spans="1:3" x14ac:dyDescent="0.25">
      <c r="A34" t="s">
        <v>12</v>
      </c>
      <c r="B34" t="s">
        <v>34</v>
      </c>
      <c r="C34">
        <v>14</v>
      </c>
    </row>
    <row r="35" spans="1:3" x14ac:dyDescent="0.25">
      <c r="A35" t="s">
        <v>35</v>
      </c>
      <c r="B35" t="s">
        <v>36</v>
      </c>
      <c r="C35">
        <v>28</v>
      </c>
    </row>
    <row r="36" spans="1:3" x14ac:dyDescent="0.25">
      <c r="A36" t="s">
        <v>37</v>
      </c>
      <c r="B36" t="s">
        <v>38</v>
      </c>
      <c r="C36">
        <v>28</v>
      </c>
    </row>
    <row r="37" spans="1:3" x14ac:dyDescent="0.25">
      <c r="A37" t="s">
        <v>47</v>
      </c>
      <c r="B37" s="84" t="s">
        <v>90</v>
      </c>
      <c r="C37" s="84" t="s">
        <v>90</v>
      </c>
    </row>
    <row r="38" spans="1:3" x14ac:dyDescent="0.25">
      <c r="A38" t="s">
        <v>40</v>
      </c>
      <c r="B38" t="s">
        <v>28</v>
      </c>
      <c r="C38">
        <v>48</v>
      </c>
    </row>
    <row r="39" spans="1:3" x14ac:dyDescent="0.25">
      <c r="A39" t="s">
        <v>14</v>
      </c>
      <c r="B39" t="s">
        <v>39</v>
      </c>
      <c r="C39">
        <v>720</v>
      </c>
    </row>
    <row r="40" spans="1:3" x14ac:dyDescent="0.25">
      <c r="A40" t="s">
        <v>30</v>
      </c>
      <c r="B40" t="s">
        <v>31</v>
      </c>
      <c r="C40">
        <v>384</v>
      </c>
    </row>
    <row r="41" spans="1:3" x14ac:dyDescent="0.25">
      <c r="A41" t="s">
        <v>32</v>
      </c>
      <c r="B41" t="s">
        <v>33</v>
      </c>
      <c r="C41">
        <v>48</v>
      </c>
    </row>
    <row r="42" spans="1:3" x14ac:dyDescent="0.25">
      <c r="A42" t="s">
        <v>12</v>
      </c>
      <c r="B42" t="s">
        <v>34</v>
      </c>
      <c r="C42">
        <v>48</v>
      </c>
    </row>
    <row r="43" spans="1:3" x14ac:dyDescent="0.25">
      <c r="A43" t="s">
        <v>35</v>
      </c>
      <c r="B43" t="s">
        <v>36</v>
      </c>
      <c r="C43">
        <v>96</v>
      </c>
    </row>
    <row r="44" spans="1:3" x14ac:dyDescent="0.25">
      <c r="A44" t="s">
        <v>37</v>
      </c>
      <c r="B44" t="s">
        <v>38</v>
      </c>
      <c r="C44">
        <v>96</v>
      </c>
    </row>
    <row r="45" spans="1:3" x14ac:dyDescent="0.25">
      <c r="A45" t="s">
        <v>48</v>
      </c>
      <c r="B45" s="84" t="s">
        <v>90</v>
      </c>
      <c r="C45" s="84" t="s">
        <v>90</v>
      </c>
    </row>
    <row r="46" spans="1:3" x14ac:dyDescent="0.25">
      <c r="A46" t="s">
        <v>15</v>
      </c>
      <c r="B46" s="84" t="s">
        <v>90</v>
      </c>
      <c r="C46">
        <v>36</v>
      </c>
    </row>
    <row r="47" spans="1:3" x14ac:dyDescent="0.25">
      <c r="A47" t="s">
        <v>41</v>
      </c>
      <c r="B47" t="s">
        <v>74</v>
      </c>
      <c r="C47">
        <v>108</v>
      </c>
    </row>
    <row r="48" spans="1:3" x14ac:dyDescent="0.25">
      <c r="A48" t="s">
        <v>43</v>
      </c>
      <c r="B48" t="s">
        <v>49</v>
      </c>
      <c r="C48">
        <v>180</v>
      </c>
    </row>
    <row r="49" spans="1:3" x14ac:dyDescent="0.25">
      <c r="A49" t="s">
        <v>26</v>
      </c>
      <c r="B49" t="s">
        <v>27</v>
      </c>
      <c r="C49">
        <v>36</v>
      </c>
    </row>
    <row r="50" spans="1:3" x14ac:dyDescent="0.25">
      <c r="A50" t="s">
        <v>78</v>
      </c>
      <c r="B50" t="s">
        <v>79</v>
      </c>
      <c r="C50">
        <v>36</v>
      </c>
    </row>
    <row r="51" spans="1:3" x14ac:dyDescent="0.25">
      <c r="A51" t="s">
        <v>16</v>
      </c>
      <c r="B51" t="s">
        <v>76</v>
      </c>
      <c r="C51">
        <v>36</v>
      </c>
    </row>
    <row r="52" spans="1:3" x14ac:dyDescent="0.25">
      <c r="A52" t="s">
        <v>14</v>
      </c>
      <c r="B52" t="s">
        <v>77</v>
      </c>
      <c r="C52">
        <v>720</v>
      </c>
    </row>
    <row r="53" spans="1:3" x14ac:dyDescent="0.25">
      <c r="A53" t="s">
        <v>53</v>
      </c>
      <c r="B53" t="s">
        <v>87</v>
      </c>
      <c r="C53">
        <v>720</v>
      </c>
    </row>
    <row r="54" spans="1:3" x14ac:dyDescent="0.25">
      <c r="A54" t="s">
        <v>30</v>
      </c>
      <c r="B54" t="s">
        <v>31</v>
      </c>
      <c r="C54">
        <v>288</v>
      </c>
    </row>
    <row r="55" spans="1:3" x14ac:dyDescent="0.25">
      <c r="A55" t="s">
        <v>62</v>
      </c>
      <c r="B55" s="84" t="s">
        <v>90</v>
      </c>
      <c r="C55" s="84" t="s">
        <v>90</v>
      </c>
    </row>
    <row r="56" spans="1:3" x14ac:dyDescent="0.25">
      <c r="A56" t="s">
        <v>66</v>
      </c>
      <c r="B56" s="84" t="s">
        <v>90</v>
      </c>
      <c r="C56">
        <v>1</v>
      </c>
    </row>
    <row r="57" spans="1:3" x14ac:dyDescent="0.25">
      <c r="A57" t="s">
        <v>63</v>
      </c>
      <c r="B57" s="84" t="s">
        <v>90</v>
      </c>
      <c r="C57" s="84" t="s">
        <v>90</v>
      </c>
    </row>
    <row r="58" spans="1:3" x14ac:dyDescent="0.25">
      <c r="A58" t="s">
        <v>64</v>
      </c>
      <c r="B58" s="84" t="s">
        <v>90</v>
      </c>
      <c r="C58">
        <v>87</v>
      </c>
    </row>
    <row r="59" spans="1:3" x14ac:dyDescent="0.25">
      <c r="A59" s="83" t="s">
        <v>44</v>
      </c>
      <c r="B59" s="84" t="s">
        <v>90</v>
      </c>
      <c r="C59" s="84" t="s">
        <v>90</v>
      </c>
    </row>
    <row r="60" spans="1:3" x14ac:dyDescent="0.25">
      <c r="A60" s="83" t="s">
        <v>9</v>
      </c>
      <c r="B60" s="83" t="s">
        <v>28</v>
      </c>
      <c r="C60" s="83">
        <v>123</v>
      </c>
    </row>
    <row r="61" spans="1:3" x14ac:dyDescent="0.25">
      <c r="A61" s="83" t="s">
        <v>14</v>
      </c>
      <c r="B61" s="83" t="s">
        <v>29</v>
      </c>
      <c r="C61" s="83">
        <v>1845</v>
      </c>
    </row>
    <row r="62" spans="1:3" x14ac:dyDescent="0.25">
      <c r="A62" s="83" t="s">
        <v>30</v>
      </c>
      <c r="B62" s="83" t="s">
        <v>31</v>
      </c>
      <c r="C62" s="83">
        <v>492</v>
      </c>
    </row>
    <row r="63" spans="1:3" x14ac:dyDescent="0.25">
      <c r="A63" s="83" t="s">
        <v>32</v>
      </c>
      <c r="B63" s="83" t="s">
        <v>33</v>
      </c>
      <c r="C63" s="83">
        <v>123</v>
      </c>
    </row>
    <row r="64" spans="1:3" x14ac:dyDescent="0.25">
      <c r="A64" s="83" t="s">
        <v>12</v>
      </c>
      <c r="B64" s="83" t="s">
        <v>34</v>
      </c>
      <c r="C64" s="83">
        <v>123</v>
      </c>
    </row>
    <row r="65" spans="1:3" x14ac:dyDescent="0.25">
      <c r="A65" s="83" t="s">
        <v>35</v>
      </c>
      <c r="B65" s="83" t="s">
        <v>36</v>
      </c>
      <c r="C65" s="83">
        <v>246</v>
      </c>
    </row>
    <row r="66" spans="1:3" x14ac:dyDescent="0.25">
      <c r="A66" s="83" t="s">
        <v>37</v>
      </c>
      <c r="B66" s="83" t="s">
        <v>38</v>
      </c>
      <c r="C66" s="83">
        <v>246</v>
      </c>
    </row>
    <row r="67" spans="1:3" x14ac:dyDescent="0.25">
      <c r="A67" s="83" t="s">
        <v>45</v>
      </c>
      <c r="B67" s="84" t="s">
        <v>90</v>
      </c>
      <c r="C67" s="84" t="s">
        <v>90</v>
      </c>
    </row>
    <row r="68" spans="1:3" x14ac:dyDescent="0.25">
      <c r="A68" s="83" t="s">
        <v>40</v>
      </c>
      <c r="B68" s="83" t="s">
        <v>28</v>
      </c>
      <c r="C68" s="83">
        <v>22</v>
      </c>
    </row>
    <row r="69" spans="1:3" x14ac:dyDescent="0.25">
      <c r="A69" s="83" t="s">
        <v>14</v>
      </c>
      <c r="B69" s="83" t="s">
        <v>39</v>
      </c>
      <c r="C69" s="83">
        <v>330</v>
      </c>
    </row>
    <row r="70" spans="1:3" x14ac:dyDescent="0.25">
      <c r="A70" s="83" t="s">
        <v>30</v>
      </c>
      <c r="B70" s="83" t="s">
        <v>31</v>
      </c>
      <c r="C70" s="83">
        <v>176</v>
      </c>
    </row>
    <row r="71" spans="1:3" x14ac:dyDescent="0.25">
      <c r="A71" s="83" t="s">
        <v>32</v>
      </c>
      <c r="B71" s="83" t="s">
        <v>33</v>
      </c>
      <c r="C71" s="83">
        <v>22</v>
      </c>
    </row>
    <row r="72" spans="1:3" x14ac:dyDescent="0.25">
      <c r="A72" s="83" t="s">
        <v>12</v>
      </c>
      <c r="B72" s="83" t="s">
        <v>34</v>
      </c>
      <c r="C72" s="83">
        <v>22</v>
      </c>
    </row>
    <row r="73" spans="1:3" x14ac:dyDescent="0.25">
      <c r="A73" s="83" t="s">
        <v>35</v>
      </c>
      <c r="B73" s="83" t="s">
        <v>36</v>
      </c>
      <c r="C73" s="83">
        <v>44</v>
      </c>
    </row>
    <row r="74" spans="1:3" x14ac:dyDescent="0.25">
      <c r="A74" s="83" t="s">
        <v>37</v>
      </c>
      <c r="B74" s="83" t="s">
        <v>38</v>
      </c>
      <c r="C74" s="83">
        <v>44</v>
      </c>
    </row>
    <row r="75" spans="1:3" x14ac:dyDescent="0.25">
      <c r="A75" s="83" t="s">
        <v>48</v>
      </c>
      <c r="B75" s="84" t="s">
        <v>90</v>
      </c>
      <c r="C75" s="84" t="s">
        <v>90</v>
      </c>
    </row>
    <row r="76" spans="1:3" x14ac:dyDescent="0.25">
      <c r="A76" s="83" t="s">
        <v>15</v>
      </c>
      <c r="B76" s="84" t="s">
        <v>90</v>
      </c>
      <c r="C76" s="83">
        <v>0</v>
      </c>
    </row>
    <row r="77" spans="1:3" x14ac:dyDescent="0.25">
      <c r="A77" s="83" t="s">
        <v>13</v>
      </c>
      <c r="B77" s="84" t="s">
        <v>90</v>
      </c>
      <c r="C77" s="84" t="s">
        <v>90</v>
      </c>
    </row>
    <row r="78" spans="1:3" x14ac:dyDescent="0.25">
      <c r="A78" s="83" t="s">
        <v>46</v>
      </c>
      <c r="B78" s="84" t="s">
        <v>90</v>
      </c>
      <c r="C78" s="84" t="s">
        <v>90</v>
      </c>
    </row>
    <row r="79" spans="1:3" x14ac:dyDescent="0.25">
      <c r="A79" s="83" t="s">
        <v>9</v>
      </c>
      <c r="B79" s="83" t="s">
        <v>28</v>
      </c>
      <c r="C79" s="83">
        <v>8</v>
      </c>
    </row>
    <row r="80" spans="1:3" x14ac:dyDescent="0.25">
      <c r="A80" s="83" t="s">
        <v>14</v>
      </c>
      <c r="B80" s="83" t="s">
        <v>29</v>
      </c>
      <c r="C80" s="83">
        <v>120</v>
      </c>
    </row>
    <row r="81" spans="1:3" x14ac:dyDescent="0.25">
      <c r="A81" s="83" t="s">
        <v>30</v>
      </c>
      <c r="B81" s="83" t="s">
        <v>31</v>
      </c>
      <c r="C81" s="83">
        <v>32</v>
      </c>
    </row>
    <row r="82" spans="1:3" x14ac:dyDescent="0.25">
      <c r="A82" s="83" t="s">
        <v>32</v>
      </c>
      <c r="B82" s="83" t="s">
        <v>33</v>
      </c>
      <c r="C82" s="83">
        <v>8</v>
      </c>
    </row>
    <row r="83" spans="1:3" x14ac:dyDescent="0.25">
      <c r="A83" s="83" t="s">
        <v>12</v>
      </c>
      <c r="B83" s="83" t="s">
        <v>34</v>
      </c>
      <c r="C83" s="83">
        <v>8</v>
      </c>
    </row>
    <row r="84" spans="1:3" x14ac:dyDescent="0.25">
      <c r="A84" s="83" t="s">
        <v>35</v>
      </c>
      <c r="B84" s="83" t="s">
        <v>36</v>
      </c>
      <c r="C84" s="83">
        <v>16</v>
      </c>
    </row>
    <row r="85" spans="1:3" x14ac:dyDescent="0.25">
      <c r="A85" s="83" t="s">
        <v>37</v>
      </c>
      <c r="B85" s="83" t="s">
        <v>38</v>
      </c>
      <c r="C85" s="83">
        <v>16</v>
      </c>
    </row>
    <row r="86" spans="1:3" x14ac:dyDescent="0.25">
      <c r="A86" s="83" t="s">
        <v>47</v>
      </c>
      <c r="B86" s="84" t="s">
        <v>90</v>
      </c>
      <c r="C86" s="84" t="s">
        <v>90</v>
      </c>
    </row>
    <row r="87" spans="1:3" x14ac:dyDescent="0.25">
      <c r="A87" s="83" t="s">
        <v>40</v>
      </c>
      <c r="B87" s="83" t="s">
        <v>28</v>
      </c>
      <c r="C87" s="83">
        <v>16</v>
      </c>
    </row>
    <row r="88" spans="1:3" x14ac:dyDescent="0.25">
      <c r="A88" s="83" t="s">
        <v>14</v>
      </c>
      <c r="B88" s="83" t="s">
        <v>39</v>
      </c>
      <c r="C88" s="83">
        <v>240</v>
      </c>
    </row>
    <row r="89" spans="1:3" x14ac:dyDescent="0.25">
      <c r="A89" s="83" t="s">
        <v>30</v>
      </c>
      <c r="B89" s="83" t="s">
        <v>31</v>
      </c>
      <c r="C89" s="83">
        <v>128</v>
      </c>
    </row>
    <row r="90" spans="1:3" x14ac:dyDescent="0.25">
      <c r="A90" s="83" t="s">
        <v>32</v>
      </c>
      <c r="B90" s="83" t="s">
        <v>33</v>
      </c>
      <c r="C90" s="83">
        <v>16</v>
      </c>
    </row>
    <row r="91" spans="1:3" x14ac:dyDescent="0.25">
      <c r="A91" s="83" t="s">
        <v>12</v>
      </c>
      <c r="B91" s="83" t="s">
        <v>34</v>
      </c>
      <c r="C91" s="83">
        <v>16</v>
      </c>
    </row>
    <row r="92" spans="1:3" x14ac:dyDescent="0.25">
      <c r="A92" s="83" t="s">
        <v>35</v>
      </c>
      <c r="B92" s="83" t="s">
        <v>36</v>
      </c>
      <c r="C92" s="83">
        <v>32</v>
      </c>
    </row>
    <row r="93" spans="1:3" x14ac:dyDescent="0.25">
      <c r="A93" s="83" t="s">
        <v>37</v>
      </c>
      <c r="B93" s="83" t="s">
        <v>38</v>
      </c>
      <c r="C93" s="83">
        <v>32</v>
      </c>
    </row>
    <row r="94" spans="1:3" x14ac:dyDescent="0.25">
      <c r="A94" s="83" t="s">
        <v>48</v>
      </c>
      <c r="B94" s="84" t="s">
        <v>90</v>
      </c>
      <c r="C94" s="84" t="s">
        <v>90</v>
      </c>
    </row>
    <row r="95" spans="1:3" x14ac:dyDescent="0.25">
      <c r="A95" s="83" t="s">
        <v>15</v>
      </c>
      <c r="B95" s="84" t="s">
        <v>90</v>
      </c>
      <c r="C95" s="83">
        <v>17</v>
      </c>
    </row>
    <row r="96" spans="1:3" x14ac:dyDescent="0.25">
      <c r="A96" s="83" t="s">
        <v>41</v>
      </c>
      <c r="B96" s="83" t="s">
        <v>74</v>
      </c>
      <c r="C96" s="83">
        <v>51</v>
      </c>
    </row>
    <row r="97" spans="1:3" x14ac:dyDescent="0.25">
      <c r="A97" s="83" t="s">
        <v>43</v>
      </c>
      <c r="B97" s="83" t="s">
        <v>49</v>
      </c>
      <c r="C97" s="83">
        <v>85</v>
      </c>
    </row>
    <row r="98" spans="1:3" x14ac:dyDescent="0.25">
      <c r="A98" s="83" t="s">
        <v>26</v>
      </c>
      <c r="B98" s="83" t="s">
        <v>27</v>
      </c>
      <c r="C98" s="83">
        <v>17</v>
      </c>
    </row>
    <row r="99" spans="1:3" x14ac:dyDescent="0.25">
      <c r="A99" s="83" t="s">
        <v>78</v>
      </c>
      <c r="B99" s="83" t="s">
        <v>79</v>
      </c>
      <c r="C99" s="83">
        <v>17</v>
      </c>
    </row>
    <row r="100" spans="1:3" x14ac:dyDescent="0.25">
      <c r="A100" s="83" t="s">
        <v>16</v>
      </c>
      <c r="B100" s="83" t="s">
        <v>76</v>
      </c>
      <c r="C100" s="83">
        <v>17</v>
      </c>
    </row>
    <row r="101" spans="1:3" x14ac:dyDescent="0.25">
      <c r="A101" s="83" t="s">
        <v>14</v>
      </c>
      <c r="B101" s="83" t="s">
        <v>77</v>
      </c>
      <c r="C101" s="83">
        <v>340</v>
      </c>
    </row>
    <row r="102" spans="1:3" x14ac:dyDescent="0.25">
      <c r="A102" s="83" t="s">
        <v>53</v>
      </c>
      <c r="B102" s="83" t="s">
        <v>87</v>
      </c>
      <c r="C102" s="83">
        <v>340</v>
      </c>
    </row>
    <row r="103" spans="1:3" x14ac:dyDescent="0.25">
      <c r="A103" s="83" t="s">
        <v>30</v>
      </c>
      <c r="B103" s="83" t="s">
        <v>31</v>
      </c>
      <c r="C103" s="83">
        <v>136</v>
      </c>
    </row>
    <row r="104" spans="1:3" x14ac:dyDescent="0.25">
      <c r="A104" s="83" t="s">
        <v>62</v>
      </c>
      <c r="B104" s="84" t="s">
        <v>90</v>
      </c>
      <c r="C104" s="84" t="s">
        <v>90</v>
      </c>
    </row>
    <row r="105" spans="1:3" x14ac:dyDescent="0.25">
      <c r="A105" s="83" t="s">
        <v>66</v>
      </c>
      <c r="B105" s="84" t="s">
        <v>90</v>
      </c>
      <c r="C105" s="83">
        <v>0</v>
      </c>
    </row>
    <row r="106" spans="1:3" x14ac:dyDescent="0.25">
      <c r="A106" s="83" t="s">
        <v>63</v>
      </c>
      <c r="B106" s="84" t="s">
        <v>90</v>
      </c>
      <c r="C106" s="84" t="s">
        <v>90</v>
      </c>
    </row>
    <row r="107" spans="1:3" x14ac:dyDescent="0.25">
      <c r="A107" s="83" t="s">
        <v>64</v>
      </c>
      <c r="B107" s="84" t="s">
        <v>90</v>
      </c>
      <c r="C107" s="83">
        <v>127</v>
      </c>
    </row>
    <row r="108" spans="1:3" x14ac:dyDescent="0.25">
      <c r="A108" t="s">
        <v>44</v>
      </c>
      <c r="B108" s="84" t="s">
        <v>90</v>
      </c>
      <c r="C108" s="84" t="s">
        <v>90</v>
      </c>
    </row>
    <row r="109" spans="1:3" x14ac:dyDescent="0.25">
      <c r="A109" t="s">
        <v>9</v>
      </c>
      <c r="B109" t="s">
        <v>28</v>
      </c>
      <c r="C109">
        <v>140</v>
      </c>
    </row>
    <row r="110" spans="1:3" x14ac:dyDescent="0.25">
      <c r="A110" t="s">
        <v>14</v>
      </c>
      <c r="B110" t="s">
        <v>29</v>
      </c>
      <c r="C110">
        <v>2100</v>
      </c>
    </row>
    <row r="111" spans="1:3" x14ac:dyDescent="0.25">
      <c r="A111" t="s">
        <v>30</v>
      </c>
      <c r="B111" t="s">
        <v>31</v>
      </c>
      <c r="C111">
        <v>560</v>
      </c>
    </row>
    <row r="112" spans="1:3" x14ac:dyDescent="0.25">
      <c r="A112" t="s">
        <v>32</v>
      </c>
      <c r="B112" t="s">
        <v>33</v>
      </c>
      <c r="C112">
        <v>140</v>
      </c>
    </row>
    <row r="113" spans="1:3" x14ac:dyDescent="0.25">
      <c r="A113" t="s">
        <v>12</v>
      </c>
      <c r="B113" t="s">
        <v>34</v>
      </c>
      <c r="C113">
        <v>140</v>
      </c>
    </row>
    <row r="114" spans="1:3" x14ac:dyDescent="0.25">
      <c r="A114" t="s">
        <v>35</v>
      </c>
      <c r="B114" t="s">
        <v>36</v>
      </c>
      <c r="C114">
        <v>280</v>
      </c>
    </row>
    <row r="115" spans="1:3" x14ac:dyDescent="0.25">
      <c r="A115" t="s">
        <v>37</v>
      </c>
      <c r="B115" t="s">
        <v>38</v>
      </c>
      <c r="C115">
        <v>280</v>
      </c>
    </row>
    <row r="116" spans="1:3" x14ac:dyDescent="0.25">
      <c r="A116" t="s">
        <v>45</v>
      </c>
      <c r="B116" s="84" t="s">
        <v>90</v>
      </c>
      <c r="C116" s="84" t="s">
        <v>90</v>
      </c>
    </row>
    <row r="117" spans="1:3" x14ac:dyDescent="0.25">
      <c r="A117" t="s">
        <v>40</v>
      </c>
      <c r="B117" t="s">
        <v>28</v>
      </c>
      <c r="C117">
        <v>13</v>
      </c>
    </row>
    <row r="118" spans="1:3" x14ac:dyDescent="0.25">
      <c r="A118" t="s">
        <v>14</v>
      </c>
      <c r="B118" t="s">
        <v>39</v>
      </c>
      <c r="C118">
        <v>195</v>
      </c>
    </row>
    <row r="119" spans="1:3" x14ac:dyDescent="0.25">
      <c r="A119" t="s">
        <v>30</v>
      </c>
      <c r="B119" t="s">
        <v>31</v>
      </c>
      <c r="C119">
        <v>104</v>
      </c>
    </row>
    <row r="120" spans="1:3" x14ac:dyDescent="0.25">
      <c r="A120" t="s">
        <v>32</v>
      </c>
      <c r="B120" t="s">
        <v>33</v>
      </c>
      <c r="C120">
        <v>13</v>
      </c>
    </row>
    <row r="121" spans="1:3" x14ac:dyDescent="0.25">
      <c r="A121" t="s">
        <v>12</v>
      </c>
      <c r="B121" t="s">
        <v>34</v>
      </c>
      <c r="C121">
        <v>13</v>
      </c>
    </row>
    <row r="122" spans="1:3" x14ac:dyDescent="0.25">
      <c r="A122" t="s">
        <v>35</v>
      </c>
      <c r="B122" t="s">
        <v>36</v>
      </c>
      <c r="C122">
        <v>26</v>
      </c>
    </row>
    <row r="123" spans="1:3" x14ac:dyDescent="0.25">
      <c r="A123" t="s">
        <v>37</v>
      </c>
      <c r="B123" t="s">
        <v>38</v>
      </c>
      <c r="C123">
        <v>26</v>
      </c>
    </row>
    <row r="124" spans="1:3" x14ac:dyDescent="0.25">
      <c r="A124" t="s">
        <v>48</v>
      </c>
      <c r="B124" s="84" t="s">
        <v>90</v>
      </c>
      <c r="C124" s="84" t="s">
        <v>90</v>
      </c>
    </row>
    <row r="125" spans="1:3" x14ac:dyDescent="0.25">
      <c r="A125" t="s">
        <v>15</v>
      </c>
      <c r="B125" s="84" t="s">
        <v>90</v>
      </c>
      <c r="C125">
        <v>0</v>
      </c>
    </row>
    <row r="126" spans="1:3" x14ac:dyDescent="0.25">
      <c r="A126" t="s">
        <v>13</v>
      </c>
      <c r="B126" s="84" t="s">
        <v>90</v>
      </c>
      <c r="C126" s="84" t="s">
        <v>90</v>
      </c>
    </row>
    <row r="127" spans="1:3" x14ac:dyDescent="0.25">
      <c r="A127" t="s">
        <v>46</v>
      </c>
      <c r="B127" s="84" t="s">
        <v>90</v>
      </c>
      <c r="C127" s="84" t="s">
        <v>90</v>
      </c>
    </row>
    <row r="128" spans="1:3" x14ac:dyDescent="0.25">
      <c r="A128" t="s">
        <v>9</v>
      </c>
      <c r="B128" t="s">
        <v>28</v>
      </c>
      <c r="C128">
        <v>24</v>
      </c>
    </row>
    <row r="129" spans="1:3" x14ac:dyDescent="0.25">
      <c r="A129" t="s">
        <v>14</v>
      </c>
      <c r="B129" t="s">
        <v>29</v>
      </c>
      <c r="C129">
        <v>360</v>
      </c>
    </row>
    <row r="130" spans="1:3" x14ac:dyDescent="0.25">
      <c r="A130" t="s">
        <v>30</v>
      </c>
      <c r="B130" t="s">
        <v>31</v>
      </c>
      <c r="C130">
        <v>96</v>
      </c>
    </row>
    <row r="131" spans="1:3" x14ac:dyDescent="0.25">
      <c r="A131" t="s">
        <v>32</v>
      </c>
      <c r="B131" t="s">
        <v>33</v>
      </c>
      <c r="C131">
        <v>24</v>
      </c>
    </row>
    <row r="132" spans="1:3" x14ac:dyDescent="0.25">
      <c r="A132" t="s">
        <v>12</v>
      </c>
      <c r="B132" t="s">
        <v>34</v>
      </c>
      <c r="C132">
        <v>24</v>
      </c>
    </row>
    <row r="133" spans="1:3" x14ac:dyDescent="0.25">
      <c r="A133" t="s">
        <v>35</v>
      </c>
      <c r="B133" t="s">
        <v>36</v>
      </c>
      <c r="C133">
        <v>48</v>
      </c>
    </row>
    <row r="134" spans="1:3" x14ac:dyDescent="0.25">
      <c r="A134" t="s">
        <v>37</v>
      </c>
      <c r="B134" t="s">
        <v>38</v>
      </c>
      <c r="C134">
        <v>48</v>
      </c>
    </row>
    <row r="135" spans="1:3" x14ac:dyDescent="0.25">
      <c r="A135" t="s">
        <v>47</v>
      </c>
      <c r="B135" s="84" t="s">
        <v>90</v>
      </c>
      <c r="C135" s="84" t="s">
        <v>90</v>
      </c>
    </row>
    <row r="136" spans="1:3" x14ac:dyDescent="0.25">
      <c r="A136" t="s">
        <v>40</v>
      </c>
      <c r="B136" t="s">
        <v>28</v>
      </c>
      <c r="C136">
        <v>39</v>
      </c>
    </row>
    <row r="137" spans="1:3" x14ac:dyDescent="0.25">
      <c r="A137" t="s">
        <v>14</v>
      </c>
      <c r="B137" t="s">
        <v>39</v>
      </c>
      <c r="C137">
        <v>585</v>
      </c>
    </row>
    <row r="138" spans="1:3" x14ac:dyDescent="0.25">
      <c r="A138" t="s">
        <v>30</v>
      </c>
      <c r="B138" t="s">
        <v>31</v>
      </c>
      <c r="C138">
        <v>312</v>
      </c>
    </row>
    <row r="139" spans="1:3" x14ac:dyDescent="0.25">
      <c r="A139" t="s">
        <v>32</v>
      </c>
      <c r="B139" t="s">
        <v>33</v>
      </c>
      <c r="C139">
        <v>39</v>
      </c>
    </row>
    <row r="140" spans="1:3" x14ac:dyDescent="0.25">
      <c r="A140" t="s">
        <v>12</v>
      </c>
      <c r="B140" t="s">
        <v>34</v>
      </c>
      <c r="C140">
        <v>39</v>
      </c>
    </row>
    <row r="141" spans="1:3" x14ac:dyDescent="0.25">
      <c r="A141" t="s">
        <v>35</v>
      </c>
      <c r="B141" t="s">
        <v>36</v>
      </c>
      <c r="C141">
        <v>78</v>
      </c>
    </row>
    <row r="142" spans="1:3" x14ac:dyDescent="0.25">
      <c r="A142" t="s">
        <v>37</v>
      </c>
      <c r="B142" t="s">
        <v>38</v>
      </c>
      <c r="C142">
        <v>78</v>
      </c>
    </row>
    <row r="143" spans="1:3" x14ac:dyDescent="0.25">
      <c r="A143" t="s">
        <v>48</v>
      </c>
      <c r="B143" s="84" t="s">
        <v>90</v>
      </c>
      <c r="C143" s="84" t="s">
        <v>90</v>
      </c>
    </row>
    <row r="144" spans="1:3" x14ac:dyDescent="0.25">
      <c r="A144" t="s">
        <v>15</v>
      </c>
      <c r="B144" s="84" t="s">
        <v>90</v>
      </c>
      <c r="C144">
        <v>10</v>
      </c>
    </row>
    <row r="145" spans="1:3" x14ac:dyDescent="0.25">
      <c r="A145" t="s">
        <v>41</v>
      </c>
      <c r="B145" t="s">
        <v>74</v>
      </c>
      <c r="C145">
        <v>30</v>
      </c>
    </row>
    <row r="146" spans="1:3" x14ac:dyDescent="0.25">
      <c r="A146" t="s">
        <v>43</v>
      </c>
      <c r="B146" t="s">
        <v>49</v>
      </c>
      <c r="C146">
        <v>50</v>
      </c>
    </row>
    <row r="147" spans="1:3" x14ac:dyDescent="0.25">
      <c r="A147" t="s">
        <v>26</v>
      </c>
      <c r="B147" t="s">
        <v>27</v>
      </c>
      <c r="C147">
        <v>10</v>
      </c>
    </row>
    <row r="148" spans="1:3" x14ac:dyDescent="0.25">
      <c r="A148" t="s">
        <v>78</v>
      </c>
      <c r="B148" t="s">
        <v>79</v>
      </c>
      <c r="C148">
        <v>10</v>
      </c>
    </row>
    <row r="149" spans="1:3" x14ac:dyDescent="0.25">
      <c r="A149" t="s">
        <v>16</v>
      </c>
      <c r="B149" t="s">
        <v>76</v>
      </c>
      <c r="C149">
        <v>10</v>
      </c>
    </row>
    <row r="150" spans="1:3" x14ac:dyDescent="0.25">
      <c r="A150" t="s">
        <v>14</v>
      </c>
      <c r="B150" t="s">
        <v>77</v>
      </c>
      <c r="C150">
        <v>200</v>
      </c>
    </row>
    <row r="151" spans="1:3" x14ac:dyDescent="0.25">
      <c r="A151" t="s">
        <v>53</v>
      </c>
      <c r="B151" t="s">
        <v>87</v>
      </c>
      <c r="C151">
        <v>200</v>
      </c>
    </row>
    <row r="152" spans="1:3" x14ac:dyDescent="0.25">
      <c r="A152" t="s">
        <v>30</v>
      </c>
      <c r="B152" t="s">
        <v>31</v>
      </c>
      <c r="C152">
        <v>80</v>
      </c>
    </row>
    <row r="153" spans="1:3" x14ac:dyDescent="0.25">
      <c r="A153" t="s">
        <v>62</v>
      </c>
      <c r="B153" s="84" t="s">
        <v>90</v>
      </c>
      <c r="C153" s="84" t="s">
        <v>90</v>
      </c>
    </row>
    <row r="154" spans="1:3" x14ac:dyDescent="0.25">
      <c r="A154" t="s">
        <v>66</v>
      </c>
      <c r="B154" s="84" t="s">
        <v>90</v>
      </c>
      <c r="C154">
        <v>0</v>
      </c>
    </row>
    <row r="155" spans="1:3" x14ac:dyDescent="0.25">
      <c r="A155" t="s">
        <v>63</v>
      </c>
      <c r="B155" s="84" t="s">
        <v>90</v>
      </c>
      <c r="C155" s="84" t="s">
        <v>90</v>
      </c>
    </row>
    <row r="156" spans="1:3" x14ac:dyDescent="0.25">
      <c r="A156" t="s">
        <v>64</v>
      </c>
      <c r="B156" s="84" t="s">
        <v>90</v>
      </c>
      <c r="C156">
        <v>99</v>
      </c>
    </row>
    <row r="157" spans="1:3" x14ac:dyDescent="0.25">
      <c r="A157" s="83" t="s">
        <v>44</v>
      </c>
      <c r="B157" s="84" t="s">
        <v>90</v>
      </c>
      <c r="C157" s="84" t="s">
        <v>90</v>
      </c>
    </row>
    <row r="158" spans="1:3" x14ac:dyDescent="0.25">
      <c r="A158" s="83" t="s">
        <v>9</v>
      </c>
      <c r="B158" s="83" t="s">
        <v>28</v>
      </c>
      <c r="C158" s="83">
        <v>110</v>
      </c>
    </row>
    <row r="159" spans="1:3" x14ac:dyDescent="0.25">
      <c r="A159" s="83" t="s">
        <v>14</v>
      </c>
      <c r="B159" s="83" t="s">
        <v>29</v>
      </c>
      <c r="C159" s="83">
        <v>1650</v>
      </c>
    </row>
    <row r="160" spans="1:3" x14ac:dyDescent="0.25">
      <c r="A160" s="83" t="s">
        <v>30</v>
      </c>
      <c r="B160" s="83" t="s">
        <v>31</v>
      </c>
      <c r="C160" s="83">
        <v>440</v>
      </c>
    </row>
    <row r="161" spans="1:3" x14ac:dyDescent="0.25">
      <c r="A161" s="83" t="s">
        <v>32</v>
      </c>
      <c r="B161" s="83" t="s">
        <v>33</v>
      </c>
      <c r="C161" s="83">
        <v>110</v>
      </c>
    </row>
    <row r="162" spans="1:3" x14ac:dyDescent="0.25">
      <c r="A162" s="83" t="s">
        <v>12</v>
      </c>
      <c r="B162" s="83" t="s">
        <v>34</v>
      </c>
      <c r="C162" s="83">
        <v>110</v>
      </c>
    </row>
    <row r="163" spans="1:3" x14ac:dyDescent="0.25">
      <c r="A163" s="83" t="s">
        <v>35</v>
      </c>
      <c r="B163" s="83" t="s">
        <v>36</v>
      </c>
      <c r="C163" s="83">
        <v>220</v>
      </c>
    </row>
    <row r="164" spans="1:3" x14ac:dyDescent="0.25">
      <c r="A164" s="83" t="s">
        <v>37</v>
      </c>
      <c r="B164" s="83" t="s">
        <v>38</v>
      </c>
      <c r="C164" s="83">
        <v>220</v>
      </c>
    </row>
    <row r="165" spans="1:3" x14ac:dyDescent="0.25">
      <c r="A165" s="83" t="s">
        <v>45</v>
      </c>
      <c r="B165" s="84" t="s">
        <v>90</v>
      </c>
      <c r="C165" s="84" t="s">
        <v>90</v>
      </c>
    </row>
    <row r="166" spans="1:3" x14ac:dyDescent="0.25">
      <c r="A166" s="83" t="s">
        <v>40</v>
      </c>
      <c r="B166" s="83" t="s">
        <v>28</v>
      </c>
      <c r="C166" s="83">
        <v>25</v>
      </c>
    </row>
    <row r="167" spans="1:3" x14ac:dyDescent="0.25">
      <c r="A167" s="83" t="s">
        <v>14</v>
      </c>
      <c r="B167" s="83" t="s">
        <v>39</v>
      </c>
      <c r="C167" s="83">
        <v>375</v>
      </c>
    </row>
    <row r="168" spans="1:3" x14ac:dyDescent="0.25">
      <c r="A168" s="83" t="s">
        <v>30</v>
      </c>
      <c r="B168" s="83" t="s">
        <v>31</v>
      </c>
      <c r="C168" s="83">
        <v>200</v>
      </c>
    </row>
    <row r="169" spans="1:3" x14ac:dyDescent="0.25">
      <c r="A169" s="83" t="s">
        <v>32</v>
      </c>
      <c r="B169" s="83" t="s">
        <v>33</v>
      </c>
      <c r="C169" s="83">
        <v>25</v>
      </c>
    </row>
    <row r="170" spans="1:3" x14ac:dyDescent="0.25">
      <c r="A170" s="83" t="s">
        <v>12</v>
      </c>
      <c r="B170" s="83" t="s">
        <v>34</v>
      </c>
      <c r="C170" s="83">
        <v>25</v>
      </c>
    </row>
    <row r="171" spans="1:3" x14ac:dyDescent="0.25">
      <c r="A171" s="83" t="s">
        <v>35</v>
      </c>
      <c r="B171" s="83" t="s">
        <v>36</v>
      </c>
      <c r="C171" s="83">
        <v>50</v>
      </c>
    </row>
    <row r="172" spans="1:3" x14ac:dyDescent="0.25">
      <c r="A172" s="83" t="s">
        <v>37</v>
      </c>
      <c r="B172" s="83" t="s">
        <v>38</v>
      </c>
      <c r="C172" s="83">
        <v>50</v>
      </c>
    </row>
    <row r="173" spans="1:3" x14ac:dyDescent="0.25">
      <c r="A173" s="83" t="s">
        <v>48</v>
      </c>
      <c r="B173" s="84" t="s">
        <v>90</v>
      </c>
      <c r="C173" s="84" t="s">
        <v>90</v>
      </c>
    </row>
    <row r="174" spans="1:3" x14ac:dyDescent="0.25">
      <c r="A174" s="83" t="s">
        <v>15</v>
      </c>
      <c r="B174" s="84" t="s">
        <v>90</v>
      </c>
      <c r="C174" s="83">
        <v>1</v>
      </c>
    </row>
    <row r="175" spans="1:3" x14ac:dyDescent="0.25">
      <c r="A175" s="83" t="s">
        <v>41</v>
      </c>
      <c r="B175" s="83" t="s">
        <v>74</v>
      </c>
      <c r="C175" s="83">
        <v>3</v>
      </c>
    </row>
    <row r="176" spans="1:3" x14ac:dyDescent="0.25">
      <c r="A176" s="83" t="s">
        <v>43</v>
      </c>
      <c r="B176" s="83" t="s">
        <v>49</v>
      </c>
      <c r="C176" s="83">
        <v>5</v>
      </c>
    </row>
    <row r="177" spans="1:3" x14ac:dyDescent="0.25">
      <c r="A177" s="83" t="s">
        <v>26</v>
      </c>
      <c r="B177" s="83" t="s">
        <v>27</v>
      </c>
      <c r="C177" s="83">
        <v>1</v>
      </c>
    </row>
    <row r="178" spans="1:3" x14ac:dyDescent="0.25">
      <c r="A178" s="83" t="s">
        <v>78</v>
      </c>
      <c r="B178" s="83" t="s">
        <v>79</v>
      </c>
      <c r="C178" s="83">
        <v>1</v>
      </c>
    </row>
    <row r="179" spans="1:3" x14ac:dyDescent="0.25">
      <c r="A179" s="83" t="s">
        <v>16</v>
      </c>
      <c r="B179" s="83" t="s">
        <v>76</v>
      </c>
      <c r="C179" s="83">
        <v>1</v>
      </c>
    </row>
    <row r="180" spans="1:3" x14ac:dyDescent="0.25">
      <c r="A180" s="83" t="s">
        <v>14</v>
      </c>
      <c r="B180" s="83" t="s">
        <v>77</v>
      </c>
      <c r="C180" s="83">
        <v>20</v>
      </c>
    </row>
    <row r="181" spans="1:3" x14ac:dyDescent="0.25">
      <c r="A181" s="83" t="s">
        <v>53</v>
      </c>
      <c r="B181" s="83" t="s">
        <v>87</v>
      </c>
      <c r="C181" s="83">
        <v>20</v>
      </c>
    </row>
    <row r="182" spans="1:3" x14ac:dyDescent="0.25">
      <c r="A182" s="83" t="s">
        <v>30</v>
      </c>
      <c r="B182" s="83" t="s">
        <v>31</v>
      </c>
      <c r="C182" s="83">
        <v>8</v>
      </c>
    </row>
    <row r="183" spans="1:3" x14ac:dyDescent="0.25">
      <c r="A183" s="83" t="s">
        <v>13</v>
      </c>
      <c r="B183" s="84" t="s">
        <v>90</v>
      </c>
      <c r="C183" s="84" t="s">
        <v>90</v>
      </c>
    </row>
    <row r="184" spans="1:3" x14ac:dyDescent="0.25">
      <c r="A184" s="83" t="s">
        <v>46</v>
      </c>
      <c r="B184" s="84" t="s">
        <v>90</v>
      </c>
      <c r="C184" s="84" t="s">
        <v>90</v>
      </c>
    </row>
    <row r="185" spans="1:3" x14ac:dyDescent="0.25">
      <c r="A185" s="83" t="s">
        <v>9</v>
      </c>
      <c r="B185" s="83" t="s">
        <v>28</v>
      </c>
      <c r="C185" s="83">
        <v>6</v>
      </c>
    </row>
    <row r="186" spans="1:3" x14ac:dyDescent="0.25">
      <c r="A186" s="83" t="s">
        <v>14</v>
      </c>
      <c r="B186" s="83" t="s">
        <v>29</v>
      </c>
      <c r="C186" s="83">
        <v>90</v>
      </c>
    </row>
    <row r="187" spans="1:3" x14ac:dyDescent="0.25">
      <c r="A187" s="83" t="s">
        <v>30</v>
      </c>
      <c r="B187" s="83" t="s">
        <v>31</v>
      </c>
      <c r="C187" s="83">
        <v>24</v>
      </c>
    </row>
    <row r="188" spans="1:3" x14ac:dyDescent="0.25">
      <c r="A188" s="83" t="s">
        <v>32</v>
      </c>
      <c r="B188" s="83" t="s">
        <v>33</v>
      </c>
      <c r="C188" s="83">
        <v>6</v>
      </c>
    </row>
    <row r="189" spans="1:3" x14ac:dyDescent="0.25">
      <c r="A189" s="83" t="s">
        <v>12</v>
      </c>
      <c r="B189" s="83" t="s">
        <v>34</v>
      </c>
      <c r="C189" s="83">
        <v>6</v>
      </c>
    </row>
    <row r="190" spans="1:3" x14ac:dyDescent="0.25">
      <c r="A190" s="83" t="s">
        <v>35</v>
      </c>
      <c r="B190" s="83" t="s">
        <v>36</v>
      </c>
      <c r="C190" s="83">
        <v>12</v>
      </c>
    </row>
    <row r="191" spans="1:3" x14ac:dyDescent="0.25">
      <c r="A191" s="83" t="s">
        <v>37</v>
      </c>
      <c r="B191" s="83" t="s">
        <v>38</v>
      </c>
      <c r="C191" s="83">
        <v>12</v>
      </c>
    </row>
    <row r="192" spans="1:3" x14ac:dyDescent="0.25">
      <c r="A192" s="83" t="s">
        <v>47</v>
      </c>
      <c r="B192" s="84" t="s">
        <v>90</v>
      </c>
      <c r="C192" s="84" t="s">
        <v>90</v>
      </c>
    </row>
    <row r="193" spans="1:3" x14ac:dyDescent="0.25">
      <c r="A193" s="83" t="s">
        <v>40</v>
      </c>
      <c r="B193" s="83" t="s">
        <v>28</v>
      </c>
      <c r="C193" s="83">
        <v>24</v>
      </c>
    </row>
    <row r="194" spans="1:3" x14ac:dyDescent="0.25">
      <c r="A194" s="83" t="s">
        <v>14</v>
      </c>
      <c r="B194" s="83" t="s">
        <v>39</v>
      </c>
      <c r="C194" s="83">
        <v>360</v>
      </c>
    </row>
    <row r="195" spans="1:3" x14ac:dyDescent="0.25">
      <c r="A195" s="83" t="s">
        <v>30</v>
      </c>
      <c r="B195" s="83" t="s">
        <v>31</v>
      </c>
      <c r="C195" s="83">
        <v>192</v>
      </c>
    </row>
    <row r="196" spans="1:3" x14ac:dyDescent="0.25">
      <c r="A196" s="83" t="s">
        <v>32</v>
      </c>
      <c r="B196" s="83" t="s">
        <v>33</v>
      </c>
      <c r="C196" s="83">
        <v>24</v>
      </c>
    </row>
    <row r="197" spans="1:3" x14ac:dyDescent="0.25">
      <c r="A197" s="83" t="s">
        <v>12</v>
      </c>
      <c r="B197" s="83" t="s">
        <v>34</v>
      </c>
      <c r="C197" s="83">
        <v>24</v>
      </c>
    </row>
    <row r="198" spans="1:3" x14ac:dyDescent="0.25">
      <c r="A198" s="83" t="s">
        <v>35</v>
      </c>
      <c r="B198" s="83" t="s">
        <v>36</v>
      </c>
      <c r="C198" s="83">
        <v>48</v>
      </c>
    </row>
    <row r="199" spans="1:3" x14ac:dyDescent="0.25">
      <c r="A199" s="83" t="s">
        <v>37</v>
      </c>
      <c r="B199" s="83" t="s">
        <v>38</v>
      </c>
      <c r="C199" s="83">
        <v>48</v>
      </c>
    </row>
    <row r="200" spans="1:3" x14ac:dyDescent="0.25">
      <c r="A200" s="83" t="s">
        <v>48</v>
      </c>
      <c r="B200" s="84" t="s">
        <v>90</v>
      </c>
      <c r="C200" s="84" t="s">
        <v>90</v>
      </c>
    </row>
    <row r="201" spans="1:3" x14ac:dyDescent="0.25">
      <c r="A201" s="83" t="s">
        <v>15</v>
      </c>
      <c r="B201" s="84" t="s">
        <v>90</v>
      </c>
      <c r="C201" s="83">
        <v>5</v>
      </c>
    </row>
    <row r="202" spans="1:3" x14ac:dyDescent="0.25">
      <c r="A202" s="83" t="s">
        <v>41</v>
      </c>
      <c r="B202" s="83" t="s">
        <v>74</v>
      </c>
      <c r="C202" s="83">
        <v>15</v>
      </c>
    </row>
    <row r="203" spans="1:3" x14ac:dyDescent="0.25">
      <c r="A203" s="83" t="s">
        <v>43</v>
      </c>
      <c r="B203" s="83" t="s">
        <v>49</v>
      </c>
      <c r="C203" s="83">
        <v>25</v>
      </c>
    </row>
    <row r="204" spans="1:3" x14ac:dyDescent="0.25">
      <c r="A204" s="83" t="s">
        <v>26</v>
      </c>
      <c r="B204" s="83" t="s">
        <v>27</v>
      </c>
      <c r="C204" s="83">
        <v>5</v>
      </c>
    </row>
    <row r="205" spans="1:3" x14ac:dyDescent="0.25">
      <c r="A205" s="83" t="s">
        <v>78</v>
      </c>
      <c r="B205" s="83" t="s">
        <v>79</v>
      </c>
      <c r="C205" s="83">
        <v>5</v>
      </c>
    </row>
    <row r="206" spans="1:3" x14ac:dyDescent="0.25">
      <c r="A206" s="83" t="s">
        <v>16</v>
      </c>
      <c r="B206" s="83" t="s">
        <v>76</v>
      </c>
      <c r="C206" s="83">
        <v>5</v>
      </c>
    </row>
    <row r="207" spans="1:3" x14ac:dyDescent="0.25">
      <c r="A207" s="83" t="s">
        <v>14</v>
      </c>
      <c r="B207" s="83" t="s">
        <v>77</v>
      </c>
      <c r="C207" s="83">
        <v>100</v>
      </c>
    </row>
    <row r="208" spans="1:3" x14ac:dyDescent="0.25">
      <c r="A208" s="83" t="s">
        <v>53</v>
      </c>
      <c r="B208" s="83" t="s">
        <v>87</v>
      </c>
      <c r="C208" s="83">
        <v>100</v>
      </c>
    </row>
    <row r="209" spans="1:3" x14ac:dyDescent="0.25">
      <c r="A209" s="83" t="s">
        <v>30</v>
      </c>
      <c r="B209" s="83" t="s">
        <v>31</v>
      </c>
      <c r="C209" s="83">
        <v>40</v>
      </c>
    </row>
    <row r="210" spans="1:3" x14ac:dyDescent="0.25">
      <c r="A210" s="83" t="s">
        <v>62</v>
      </c>
      <c r="B210" s="84" t="s">
        <v>90</v>
      </c>
      <c r="C210" s="84" t="s">
        <v>90</v>
      </c>
    </row>
    <row r="211" spans="1:3" x14ac:dyDescent="0.25">
      <c r="A211" s="83" t="s">
        <v>66</v>
      </c>
      <c r="B211" s="84" t="s">
        <v>90</v>
      </c>
      <c r="C211" s="83">
        <v>3</v>
      </c>
    </row>
    <row r="212" spans="1:3" x14ac:dyDescent="0.25">
      <c r="A212" s="83" t="s">
        <v>63</v>
      </c>
      <c r="B212" s="84" t="s">
        <v>90</v>
      </c>
      <c r="C212" s="84" t="s">
        <v>90</v>
      </c>
    </row>
    <row r="213" spans="1:3" x14ac:dyDescent="0.25">
      <c r="A213" s="83" t="s">
        <v>64</v>
      </c>
      <c r="B213" s="84" t="s">
        <v>90</v>
      </c>
      <c r="C213" s="83">
        <v>44</v>
      </c>
    </row>
    <row r="214" spans="1:3" x14ac:dyDescent="0.25">
      <c r="B214" s="84"/>
    </row>
    <row r="215" spans="1:3" x14ac:dyDescent="0.25">
      <c r="B215" s="84"/>
    </row>
  </sheetData>
  <autoFilter ref="A1:C21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8</vt:i4>
      </vt:variant>
    </vt:vector>
  </HeadingPairs>
  <TitlesOfParts>
    <vt:vector size="22" baseType="lpstr">
      <vt:lpstr>Спецификация СП ЦЭС Таблица 1</vt:lpstr>
      <vt:lpstr>Спецификация СП ВЭС Таблица 2</vt:lpstr>
      <vt:lpstr>Спецификация СП ЗЭС Таблица 3</vt:lpstr>
      <vt:lpstr>Спецификация СП СЭС Таблица 4</vt:lpstr>
      <vt:lpstr>Свод ЛСР 2</vt:lpstr>
      <vt:lpstr>Лист4</vt:lpstr>
      <vt:lpstr>Свод ЛСР 3</vt:lpstr>
      <vt:lpstr>Лист10</vt:lpstr>
      <vt:lpstr>Спец. ФЗ 522 СП ЦЭС Таб. 5</vt:lpstr>
      <vt:lpstr>Спец. ФЗ 522 СП ВЭС Таб. 6</vt:lpstr>
      <vt:lpstr>Спец. ФЗ 522 СП ЗЭС Таб. 7</vt:lpstr>
      <vt:lpstr>Спец. ФЗ 522 СП СЭС Таб. 8</vt:lpstr>
      <vt:lpstr>Свод ЛСР 1</vt:lpstr>
      <vt:lpstr>Лист1</vt:lpstr>
      <vt:lpstr>'Спец. ФЗ 522 СП ВЭС Таб. 6'!Область_печати</vt:lpstr>
      <vt:lpstr>'Спец. ФЗ 522 СП ЗЭС Таб. 7'!Область_печати</vt:lpstr>
      <vt:lpstr>'Спец. ФЗ 522 СП СЭС Таб. 8'!Область_печати</vt:lpstr>
      <vt:lpstr>'Спец. ФЗ 522 СП ЦЭС Таб. 5'!Область_печати</vt:lpstr>
      <vt:lpstr>'Спецификация СП ВЭС Таблица 2'!Область_печати</vt:lpstr>
      <vt:lpstr>'Спецификация СП ЗЭС Таблица 3'!Область_печати</vt:lpstr>
      <vt:lpstr>'Спецификация СП СЭС Таблица 4'!Область_печати</vt:lpstr>
      <vt:lpstr>'Спецификация СП ЦЭС Таблица 1'!Область_печати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Веревкин Тимофей Григорьевич</dc:creator>
  <cp:lastModifiedBy>Тимченко Сергей Анатольевич</cp:lastModifiedBy>
  <cp:lastPrinted>2019-10-16T00:37:34Z</cp:lastPrinted>
  <dcterms:created xsi:type="dcterms:W3CDTF">2017-08-15T23:14:20Z</dcterms:created>
  <dcterms:modified xsi:type="dcterms:W3CDTF">2019-10-16T00:37:48Z</dcterms:modified>
</cp:coreProperties>
</file>